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60" windowWidth="16380" windowHeight="8130" tabRatio="500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МП'!$D$16</definedName>
    <definedName name="_ftnref2" localSheetId="0">'проект МП'!$L$16</definedName>
    <definedName name="_ftnref3" localSheetId="0">'проект МП'!$M$16</definedName>
    <definedName name="_ftnref4" localSheetId="0">'проект МП'!$N$16</definedName>
    <definedName name="_ftnref5" localSheetId="0">'проект МП'!#REF!</definedName>
    <definedName name="_ftnref6" localSheetId="0">'проект МП'!#REF!</definedName>
    <definedName name="_xlnm.Print_Area" localSheetId="0">'проект МП'!$A$1:$N$69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67" i="3" l="1"/>
  <c r="M66" i="3"/>
  <c r="L66" i="3"/>
  <c r="K66" i="3"/>
  <c r="J66" i="3"/>
  <c r="I66" i="3"/>
  <c r="H66" i="3"/>
  <c r="M65" i="3"/>
  <c r="M64" i="3" s="1"/>
  <c r="L65" i="3"/>
  <c r="L64" i="3" s="1"/>
  <c r="K65" i="3"/>
  <c r="K64" i="3" s="1"/>
  <c r="J65" i="3"/>
  <c r="I65" i="3"/>
  <c r="H65" i="3"/>
  <c r="J64" i="3"/>
  <c r="I64" i="3"/>
  <c r="N63" i="3"/>
  <c r="M62" i="3"/>
  <c r="L62" i="3"/>
  <c r="K62" i="3"/>
  <c r="J62" i="3"/>
  <c r="I62" i="3"/>
  <c r="H62" i="3"/>
  <c r="N61" i="3"/>
  <c r="M60" i="3"/>
  <c r="L60" i="3"/>
  <c r="K60" i="3"/>
  <c r="J60" i="3"/>
  <c r="I60" i="3"/>
  <c r="H60" i="3"/>
  <c r="M59" i="3"/>
  <c r="M58" i="3" s="1"/>
  <c r="L59" i="3"/>
  <c r="L58" i="3" s="1"/>
  <c r="K59" i="3"/>
  <c r="K58" i="3" s="1"/>
  <c r="J59" i="3"/>
  <c r="J58" i="3" s="1"/>
  <c r="I59" i="3"/>
  <c r="I58" i="3" s="1"/>
  <c r="H59" i="3"/>
  <c r="H58" i="3" s="1"/>
  <c r="N57" i="3"/>
  <c r="M56" i="3"/>
  <c r="L56" i="3"/>
  <c r="K56" i="3"/>
  <c r="J56" i="3"/>
  <c r="I56" i="3"/>
  <c r="H56" i="3"/>
  <c r="N55" i="3"/>
  <c r="M54" i="3"/>
  <c r="L54" i="3"/>
  <c r="K54" i="3"/>
  <c r="J54" i="3"/>
  <c r="I54" i="3"/>
  <c r="H54" i="3"/>
  <c r="N53" i="3"/>
  <c r="M52" i="3"/>
  <c r="L52" i="3"/>
  <c r="K52" i="3"/>
  <c r="J52" i="3"/>
  <c r="I52" i="3"/>
  <c r="H52" i="3"/>
  <c r="M51" i="3"/>
  <c r="L51" i="3"/>
  <c r="L48" i="3" s="1"/>
  <c r="K51" i="3"/>
  <c r="K48" i="3" s="1"/>
  <c r="J51" i="3"/>
  <c r="I51" i="3"/>
  <c r="H51" i="3"/>
  <c r="N51" i="3" s="1"/>
  <c r="N50" i="3"/>
  <c r="M49" i="3"/>
  <c r="K49" i="3"/>
  <c r="J49" i="3"/>
  <c r="I49" i="3"/>
  <c r="M48" i="3"/>
  <c r="J48" i="3"/>
  <c r="I48" i="3"/>
  <c r="M47" i="3"/>
  <c r="L47" i="3"/>
  <c r="K47" i="3"/>
  <c r="J47" i="3"/>
  <c r="I47" i="3"/>
  <c r="H47" i="3"/>
  <c r="N45" i="3"/>
  <c r="M44" i="3"/>
  <c r="L44" i="3"/>
  <c r="K44" i="3"/>
  <c r="J44" i="3"/>
  <c r="I44" i="3"/>
  <c r="H44" i="3"/>
  <c r="N43" i="3"/>
  <c r="M42" i="3"/>
  <c r="L42" i="3"/>
  <c r="K42" i="3"/>
  <c r="J42" i="3"/>
  <c r="I42" i="3"/>
  <c r="H42" i="3"/>
  <c r="M41" i="3"/>
  <c r="L41" i="3"/>
  <c r="L40" i="3" s="1"/>
  <c r="K41" i="3"/>
  <c r="K40" i="3" s="1"/>
  <c r="J41" i="3"/>
  <c r="I41" i="3"/>
  <c r="H41" i="3"/>
  <c r="M40" i="3"/>
  <c r="J40" i="3"/>
  <c r="I40" i="3"/>
  <c r="N39" i="3"/>
  <c r="M38" i="3"/>
  <c r="L38" i="3"/>
  <c r="K38" i="3"/>
  <c r="J38" i="3"/>
  <c r="I38" i="3"/>
  <c r="H38" i="3"/>
  <c r="N37" i="3"/>
  <c r="M36" i="3"/>
  <c r="L36" i="3"/>
  <c r="K36" i="3"/>
  <c r="J36" i="3"/>
  <c r="I36" i="3"/>
  <c r="H36" i="3"/>
  <c r="M35" i="3"/>
  <c r="M34" i="3" s="1"/>
  <c r="L35" i="3"/>
  <c r="L34" i="3" s="1"/>
  <c r="K35" i="3"/>
  <c r="J35" i="3"/>
  <c r="J34" i="3" s="1"/>
  <c r="I35" i="3"/>
  <c r="H35" i="3"/>
  <c r="K34" i="3"/>
  <c r="H34" i="3"/>
  <c r="N33" i="3"/>
  <c r="M32" i="3"/>
  <c r="L32" i="3"/>
  <c r="K32" i="3"/>
  <c r="J32" i="3"/>
  <c r="I32" i="3"/>
  <c r="H32" i="3"/>
  <c r="N31" i="3"/>
  <c r="M30" i="3"/>
  <c r="L30" i="3"/>
  <c r="K30" i="3"/>
  <c r="J30" i="3"/>
  <c r="I30" i="3"/>
  <c r="H30" i="3"/>
  <c r="M29" i="3"/>
  <c r="L29" i="3"/>
  <c r="L28" i="3" s="1"/>
  <c r="K29" i="3"/>
  <c r="K28" i="3" s="1"/>
  <c r="J29" i="3"/>
  <c r="I29" i="3"/>
  <c r="H29" i="3"/>
  <c r="N29" i="3" s="1"/>
  <c r="M28" i="3"/>
  <c r="J28" i="3"/>
  <c r="I28" i="3"/>
  <c r="N27" i="3"/>
  <c r="M26" i="3"/>
  <c r="L26" i="3"/>
  <c r="K26" i="3"/>
  <c r="J26" i="3"/>
  <c r="N26" i="3" s="1"/>
  <c r="I26" i="3"/>
  <c r="H26" i="3"/>
  <c r="N25" i="3"/>
  <c r="M24" i="3"/>
  <c r="L24" i="3"/>
  <c r="K24" i="3"/>
  <c r="J24" i="3"/>
  <c r="I24" i="3"/>
  <c r="H24" i="3"/>
  <c r="M23" i="3"/>
  <c r="M22" i="3" s="1"/>
  <c r="L23" i="3"/>
  <c r="K23" i="3"/>
  <c r="K22" i="3" s="1"/>
  <c r="J23" i="3"/>
  <c r="J22" i="3" s="1"/>
  <c r="I23" i="3"/>
  <c r="H23" i="3"/>
  <c r="L22" i="3"/>
  <c r="H22" i="3"/>
  <c r="N21" i="3"/>
  <c r="N20" i="3"/>
  <c r="N19" i="3"/>
  <c r="M18" i="3"/>
  <c r="L18" i="3"/>
  <c r="K18" i="3"/>
  <c r="J18" i="3"/>
  <c r="I18" i="3"/>
  <c r="H18" i="3"/>
  <c r="N17" i="3"/>
  <c r="N16" i="3"/>
  <c r="N15" i="3"/>
  <c r="M14" i="3"/>
  <c r="L14" i="3"/>
  <c r="K14" i="3"/>
  <c r="J14" i="3"/>
  <c r="I14" i="3"/>
  <c r="H14" i="3"/>
  <c r="M13" i="3"/>
  <c r="L13" i="3"/>
  <c r="K13" i="3"/>
  <c r="J13" i="3"/>
  <c r="I13" i="3"/>
  <c r="I7" i="3" s="1"/>
  <c r="H13" i="3"/>
  <c r="M12" i="3"/>
  <c r="L12" i="3"/>
  <c r="K12" i="3"/>
  <c r="J12" i="3"/>
  <c r="I12" i="3"/>
  <c r="H12" i="3"/>
  <c r="M11" i="3"/>
  <c r="M5" i="3" s="1"/>
  <c r="L11" i="3"/>
  <c r="L10" i="3" s="1"/>
  <c r="K11" i="3"/>
  <c r="J11" i="3"/>
  <c r="J5" i="3" s="1"/>
  <c r="I11" i="3"/>
  <c r="I10" i="3" s="1"/>
  <c r="H11" i="3"/>
  <c r="H10" i="3" s="1"/>
  <c r="N9" i="3"/>
  <c r="N8" i="3"/>
  <c r="M7" i="3"/>
  <c r="L6" i="3"/>
  <c r="H6" i="3"/>
  <c r="L5" i="3"/>
  <c r="K5" i="3"/>
  <c r="N58" i="3" l="1"/>
  <c r="N14" i="3"/>
  <c r="N41" i="3"/>
  <c r="L49" i="3"/>
  <c r="N54" i="3"/>
  <c r="N66" i="3"/>
  <c r="H5" i="3"/>
  <c r="K7" i="3"/>
  <c r="N23" i="3"/>
  <c r="N36" i="3"/>
  <c r="I46" i="3"/>
  <c r="N12" i="3"/>
  <c r="N13" i="3"/>
  <c r="L7" i="3"/>
  <c r="L4" i="3" s="1"/>
  <c r="N35" i="3"/>
  <c r="N38" i="3"/>
  <c r="N62" i="3"/>
  <c r="N65" i="3"/>
  <c r="N24" i="3"/>
  <c r="N32" i="3"/>
  <c r="N42" i="3"/>
  <c r="J46" i="3"/>
  <c r="N52" i="3"/>
  <c r="N60" i="3"/>
  <c r="N30" i="3"/>
  <c r="J7" i="3"/>
  <c r="K46" i="3"/>
  <c r="K10" i="3"/>
  <c r="N18" i="3"/>
  <c r="L46" i="3"/>
  <c r="N56" i="3"/>
  <c r="N44" i="3"/>
  <c r="M46" i="3"/>
  <c r="H49" i="3"/>
  <c r="N49" i="3" s="1"/>
  <c r="N5" i="3"/>
  <c r="I6" i="3"/>
  <c r="M6" i="3"/>
  <c r="M4" i="3" s="1"/>
  <c r="M10" i="3"/>
  <c r="N11" i="3"/>
  <c r="I22" i="3"/>
  <c r="N22" i="3" s="1"/>
  <c r="I34" i="3"/>
  <c r="N34" i="3" s="1"/>
  <c r="N47" i="3"/>
  <c r="N59" i="3"/>
  <c r="I5" i="3"/>
  <c r="I4" i="3" s="1"/>
  <c r="J6" i="3"/>
  <c r="J4" i="3" s="1"/>
  <c r="J10" i="3"/>
  <c r="H28" i="3"/>
  <c r="N28" i="3" s="1"/>
  <c r="H40" i="3"/>
  <c r="N40" i="3" s="1"/>
  <c r="H48" i="3"/>
  <c r="H64" i="3"/>
  <c r="N64" i="3" s="1"/>
  <c r="K6" i="3"/>
  <c r="K4" i="3" s="1"/>
  <c r="N6" i="3" l="1"/>
  <c r="N10" i="3"/>
  <c r="N48" i="3"/>
  <c r="H46" i="3"/>
  <c r="N46" i="3" s="1"/>
  <c r="H7" i="3"/>
  <c r="N7" i="3" l="1"/>
  <c r="H4" i="3"/>
  <c r="N4" i="3" s="1"/>
  <c r="H13" i="2" s="1"/>
</calcChain>
</file>

<file path=xl/sharedStrings.xml><?xml version="1.0" encoding="utf-8"?>
<sst xmlns="http://schemas.openxmlformats.org/spreadsheetml/2006/main" count="274" uniqueCount="178">
  <si>
    <t>Региональный проект "Сохранение культурного и исторического наследия"</t>
  </si>
  <si>
    <t>Комплекс процессных мероприятий "Развитие библиотечного дела "</t>
  </si>
  <si>
    <t>Обеспечение деятельности  подведомственного учреждения (МАУК Белоярского района «Белоярская централизованная библиотечная система»)</t>
  </si>
  <si>
    <t>Реализация мероприятий в сфере библиотечного дела</t>
  </si>
  <si>
    <t>Комплекс процессных мероприятий "Развитие выставочного дела"</t>
  </si>
  <si>
    <t xml:space="preserve">Обеспечение деятельности  подведомственного учреждения (МАУК Белоярского района «Этнокультурный центр») </t>
  </si>
  <si>
    <t>Реализация мероприятий в сфере выставочного дела</t>
  </si>
  <si>
    <t>Комплекс процессных мероприятий "Развитие системы дополнительного образования в области культуры"</t>
  </si>
  <si>
    <t>Обеспечение деятельности  учреждений  (МАУ ДО в области культуры Белоярского района «Детская школа искусств г. Белоярский»)</t>
  </si>
  <si>
    <t>Реализация мероприятий  в сфере искусств</t>
  </si>
  <si>
    <t>Комплекс процессных мероприятий "Развитие культурного разнообразия "</t>
  </si>
  <si>
    <t>Реализация творческих мероприятий, проведение конкурсов и фестивалей</t>
  </si>
  <si>
    <t>Комплекс процессных мероприятий "Организация отдыха и досуга детей в рамках летней оздоровительной кампании"</t>
  </si>
  <si>
    <t>МАУ ДО в области культуры Белоярского района «Детская школа искусств г. Белоярский»</t>
  </si>
  <si>
    <t>МАУК Белоярского района «Белоярская централизованная библиотечная система»</t>
  </si>
  <si>
    <t>МАУК Белоярского района «Этнокультурный центр»</t>
  </si>
  <si>
    <t>МАУК Белоярского района «Центр культуры и досуга, концертный зал «Камертон»</t>
  </si>
  <si>
    <t>Комплекс процессных мероприятий "Развитие отраслевой инфраструктуры»</t>
  </si>
  <si>
    <t xml:space="preserve">Укрепление материально-технической базы учреждений культуры </t>
  </si>
  <si>
    <t>Создание благоприятных условий  для жизнедеятельности  инвалидов и других маломобильных групп населения в подведомственных учреждениях</t>
  </si>
  <si>
    <t>Комплекс процессных мероприятий "Обеспечение деятельности органов местного самоуправления Белоярского района"</t>
  </si>
  <si>
    <t>Обеспечение функций управления в сфере культуры</t>
  </si>
  <si>
    <t>ПАСПОРТ</t>
  </si>
  <si>
    <t>муниципальной программы Белоярского района</t>
  </si>
  <si>
    <t>"Развитие культуры"</t>
  </si>
  <si>
    <t>1. Основные положения</t>
  </si>
  <si>
    <t xml:space="preserve">Куратор муниципальной программы </t>
  </si>
  <si>
    <t>Заместитель главы Белоярского района по социальным вопросам</t>
  </si>
  <si>
    <t xml:space="preserve">Ответственный исполнитель муниципальной программы </t>
  </si>
  <si>
    <t>Комитет по культуре администрации Белоярского района (далее – КК)</t>
  </si>
  <si>
    <t xml:space="preserve">Период реализации муниципальной программы </t>
  </si>
  <si>
    <t>2025-2030</t>
  </si>
  <si>
    <t>Цели муниципальной программы</t>
  </si>
  <si>
    <t xml:space="preserve">Цель: Укрепление единого культурного пространства Белоярского района, создание комфортных условий и равных возможностей доступа населения к культурным ценностям,  цифровым ресурсам, самореализации и раскрытия таланта каждого жителя района.
</t>
  </si>
  <si>
    <t xml:space="preserve">Направления (подпрограммы) муниципальной программы </t>
  </si>
  <si>
    <t>1. "Сохранение культурного и исторического наследия,  развитие библиотечного и выставочного дела";</t>
  </si>
  <si>
    <t xml:space="preserve">2. "Реализация творческого потенциала жителей Белоярского района";  </t>
  </si>
  <si>
    <t>3. "Организация отдыха детей в каникулярное время на базе учреждений культуры"</t>
  </si>
  <si>
    <t>4. "Повышение комфортности и доступности объектов культуры"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</si>
  <si>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</si>
  <si>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</si>
  <si>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</si>
  <si>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1. Реализация потенциала каждого человека, развитие его талантов, воспитание патриотичной и социально ответственной личности                                                                                                                                                                                                                         2. Государственная программа Ханты - Мансийского автономного округа - Югры "Культурное пространство"</t>
  </si>
  <si>
    <t>2. Показатели муниципальной программы</t>
  </si>
  <si>
    <t>N п/п</t>
  </si>
  <si>
    <t>Наименование показателя</t>
  </si>
  <si>
    <t xml:space="preserve">Единица измерения (по ОКЕИ) 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</si>
  <si>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</si>
  <si>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</si>
  <si>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</si>
  <si>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</si>
  <si>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</si>
  <si>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</si>
  <si>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</si>
  <si>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Укрепление единого культурного пространства Белоярского района, создание комфортных условий и равных возможностей доступа населения к культурным ценностям,  цифровым ресурсам, самореализации и раскрытия таланта каждого жителя района.</t>
  </si>
  <si>
    <t>1.1.</t>
  </si>
  <si>
    <t xml:space="preserve">Число посещений культурных мероприятий </t>
  </si>
  <si>
    <t>единиц</t>
  </si>
  <si>
    <t>Постановление Правительства ХМАО - Югры от 10.11.2023 года №548-п "О государственной программе Ханты-Мансийского автономного округа - Югры "Культурное пространство"</t>
  </si>
  <si>
    <t>КК</t>
  </si>
  <si>
    <t>1.1.1.</t>
  </si>
  <si>
    <t>Библиотечное дело</t>
  </si>
  <si>
    <t>1.1.2.</t>
  </si>
  <si>
    <t>Выставочное дело</t>
  </si>
  <si>
    <t>1.1.3.</t>
  </si>
  <si>
    <t>Дополнительное образование</t>
  </si>
  <si>
    <t>1.1.4.</t>
  </si>
  <si>
    <t>Культурное разнообразие</t>
  </si>
  <si>
    <t>1.2.</t>
  </si>
  <si>
    <t>Проекты направленные на воспитание гармонично развитой и социально ответственной личности на основе традиционных российских духовно - нравственных и культурно - исторических ценностей</t>
  </si>
  <si>
    <t>Указ Президента РФ №309 от 7 мая 2024 года " О национальных целях развития РФ до 2030 года и на перспективу до 2036 ода"</t>
  </si>
  <si>
    <t>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</si>
  <si>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>1.3.</t>
  </si>
  <si>
    <t>процент</t>
  </si>
  <si>
    <t>1.4.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</si>
  <si>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</si>
  <si>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</si>
  <si>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</si>
  <si>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</si>
  <si>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Направление (подпрограмма)  "Сохранение культурного и исторического наследия,  развитие библиотечного и выставочного дела"</t>
  </si>
  <si>
    <t>Ответственный за реализацию:  КК</t>
  </si>
  <si>
    <t>Срок реализации: 2025-2030</t>
  </si>
  <si>
    <t>Модернизация муниципальных общедоступных библиотек</t>
  </si>
  <si>
    <t>Создание условий для устойчивого развития сети муниципальных общедоступных библиотек Белоярского района путем подключения библиотек к сети Интернет, автоматизации библиотечных процессов, приобретения автоматизированных рабочих мест, модернизации парка персональных компьютеров, программного обеспечения, переферийного и мультимедийного оборудования,  проведения локально- вычислительных сетей, модернизация библиотек</t>
  </si>
  <si>
    <t>Комплектование книжных фондов библиотек муниципальных образований</t>
  </si>
  <si>
    <t>Создание условий для повышения уровня комплектования  фондов муниципальных библиотек Белоярского района, устойчивого равзития сети муниципальных библиотек Белоярского района, роста востребованности библиотечных услуг у населения, обеспечивающих реализацию конституционных прав граждан на свободный доступ к информации, их приобщение к ценностям российской и мировой культуры, практическим и фундаментальным знаниям, а так же творческую самореализацию</t>
  </si>
  <si>
    <t>1.2.1.</t>
  </si>
  <si>
    <t>Повышение эффективности деятельности муниципальных библиотек Белоярского района и обеспечение оказания населению библиотечно-информационных услуг, создание условий для сохранности, комплектования и учета библиотечных фондов</t>
  </si>
  <si>
    <t xml:space="preserve"> </t>
  </si>
  <si>
    <t>1.2.2.</t>
  </si>
  <si>
    <t>1.3.1.</t>
  </si>
  <si>
    <t>1.3.2.</t>
  </si>
  <si>
    <t>2.</t>
  </si>
  <si>
    <t>Направление (подпрограмма) "Реализация творческого потенциала жителей Белоярского района";</t>
  </si>
  <si>
    <t>2.1.</t>
  </si>
  <si>
    <t>2.1.1.</t>
  </si>
  <si>
    <t>2.1.2.</t>
  </si>
  <si>
    <t>2.2.</t>
  </si>
  <si>
    <t>2.2.1.</t>
  </si>
  <si>
    <t>Обеспечение деятельности  учреждений (МАУК Белоярского района «Центр культуры и досуга, концертный зал «Камертон»)</t>
  </si>
  <si>
    <t>2.2.2.</t>
  </si>
  <si>
    <t xml:space="preserve"> Направление (подпрограмма) "Организация отдыха детей в каникулярное время на базе учреждений культуры"</t>
  </si>
  <si>
    <t>3.1.</t>
  </si>
  <si>
    <t>3.1.1.</t>
  </si>
  <si>
    <t>3.1.2.</t>
  </si>
  <si>
    <t>3.1.3.</t>
  </si>
  <si>
    <t>3.1.4.</t>
  </si>
  <si>
    <r>
      <rPr>
        <sz val="11"/>
        <rFont val="Times New Roman"/>
        <family val="1"/>
        <charset val="204"/>
      </rPr>
      <t>Направление (подпрограмма)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"Повышение комфортности и доступности объектов культуры"</t>
    </r>
  </si>
  <si>
    <t>4.1.</t>
  </si>
  <si>
    <t>Комплекс процессных мероприятий "Развитие отраслевой инфраструктуры"</t>
  </si>
  <si>
    <t>4.1.1.</t>
  </si>
  <si>
    <t>4.1.2.</t>
  </si>
  <si>
    <t xml:space="preserve"> Направление (подпрограмма) "Создание условий для реализации мероприятий муниципальной программы"</t>
  </si>
  <si>
    <t>5.1.</t>
  </si>
  <si>
    <t>5.1.1.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</si>
  <si>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</si>
  <si>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</si>
  <si>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</si>
  <si>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</si>
  <si>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</si>
  <si>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</si>
  <si>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</si>
  <si>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Муниципальная программа "Развитие культуры" (всего), в том числе:</t>
  </si>
  <si>
    <t>федеральный бюджет</t>
  </si>
  <si>
    <t>бюджет ХМАО-Югры</t>
  </si>
  <si>
    <t>бюджет Белоярского района</t>
  </si>
  <si>
    <t>внебюджетные источники</t>
  </si>
  <si>
    <t>Объем налоговых расходов Белоярского района (справочно)</t>
  </si>
  <si>
    <t>Региональный проект "Сохранение культурного и исторического наследия" (всего), в том числе:</t>
  </si>
  <si>
    <t xml:space="preserve">мероприятие (результат)  "Модернизация муниципальных общедоступных библиотек"
</t>
  </si>
  <si>
    <t>мероприятие (результат) "Комплектование книжных фондов библиотек муниципальных образований"</t>
  </si>
  <si>
    <t>Комплекс процессных мероприятий "Развитие библиотечного дела " (всего), в том числе:</t>
  </si>
  <si>
    <t>мероприятие (результат) "Обеспечение деятельности  подведомственного учреждения (МАУК Белоярского района «Белоярская централизованная библиотечная система»)"</t>
  </si>
  <si>
    <t>мероприятие (результат)  "Реализация мероприятий в сфере библиотечного дела", в том числе:</t>
  </si>
  <si>
    <t>мероприятие (результат) "Обеспечение деятельности  подведомственного учреждения (МАУК Белоярского района «Этнокультурный центр»)"</t>
  </si>
  <si>
    <t>3.2.</t>
  </si>
  <si>
    <t>мероприятие (результат) "Реализация мероприятий в сфере выставочного дела"</t>
  </si>
  <si>
    <t>мероприятие (результат) "Обеспечение деятельности  учреждений  (МАУ ДО в области культуры Белоярского района «Детская школа искусств г. Белоярский»)"</t>
  </si>
  <si>
    <t>4.2.</t>
  </si>
  <si>
    <t>мероприятие (результат) "Реализация мероприятий  в сфере искусств"</t>
  </si>
  <si>
    <t>мероприятие (результат) "Обеспечение деятельности  учреждений (МАУК Белоярского района «Центр культуры и досуга, концертный зал «Камертон»)"</t>
  </si>
  <si>
    <t>5.2.</t>
  </si>
  <si>
    <t>мероприятие (результат) "Реализация творческих мероприятий, проведение конкурсов и фестивалей"</t>
  </si>
  <si>
    <t>6.1.</t>
  </si>
  <si>
    <t>мероприятие (результат) "МАУ ДО в области культуры Белоярского района "Детская школа искусств г. Белоярский""</t>
  </si>
  <si>
    <t>6.2.</t>
  </si>
  <si>
    <t>мероприятие (результат) "МАУК Белоярского района "Белоярская централизованная библиотечная система""</t>
  </si>
  <si>
    <t>6.3.</t>
  </si>
  <si>
    <t>мероприятие (результат) "МАУК Белоярского района "Этнокультурный центр""</t>
  </si>
  <si>
    <t>6.4.</t>
  </si>
  <si>
    <t>мероприятие (результат) "МАУК Белоярского района "Центр культуры и досуга, концертный зал "Камертон""</t>
  </si>
  <si>
    <t>7.1.</t>
  </si>
  <si>
    <t>мероприятие (результат) "Укрепление материально-технической базы учреждений культуры"</t>
  </si>
  <si>
    <t>7.2.</t>
  </si>
  <si>
    <t>мероприятие (результат) "Создание благоприятных условий  для жизнедеятельности  инвалидов и других маломобильных групп населения в подведомственных учреждениях"</t>
  </si>
  <si>
    <t xml:space="preserve"> Комплекс процессных мероприятий "Обеспечение деятельности органов местного самоуправления Белоярского района"</t>
  </si>
  <si>
    <t>8.1.</t>
  </si>
  <si>
    <t>мероприятие (результат) "Обеспечение функций управления в сфере культуры"</t>
  </si>
  <si>
    <t>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</si>
  <si>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Обеспечение к 2030 году функионирования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100% учащихся</t>
  </si>
  <si>
    <t>Число посещений культурных мероприятий</t>
  </si>
  <si>
    <t>Создание условий для роста востребованности библиотечных услуг у населения, реализация конституционных прав граждан на свободный доступ к информации, их приобщение к ценностям российской и мировой культуры, практическим и функциональным знаниям, а так же творческую самореализацию</t>
  </si>
  <si>
    <t>Число посещений культурных мероприятий;
Проекты направленные на воспитание гармонично развитой и социально ответственной личности на основе традиционных российских духовно - нравственных и культурно - исторических ценностей</t>
  </si>
  <si>
    <t>Повышение эффективности деятельности муниципальных учреждений музейного типа Белоярского района, создание условий для обеспечения сохранности, комплектования и учета музейных коллекций и экспонатов, сохранение и популяризация традиций и культуры народов России в т.ч.  коренных малочисленных народов Севера</t>
  </si>
  <si>
    <t>Создание условий для роста востребованности  услуг учреждений музейного типа у населения, реализация конституционных прав граждан на свободный доступ к информации, их приобщение к ценностям российской и мировой культуры, практическим и функциональным знаниям, а так же творческую самореализацию</t>
  </si>
  <si>
    <t>Повышение эффективности деятельности муниципальных учреждений дополнительного образования в области культуры Белоярского района, создание условий для обеспечения прав граждан на образование, обеспечение положтельной динамики охвата детей дополнительным образованием в области искусств, создание условий для участия преподавателей и учащихся в фестивалях, конкурсах и выставках различных уровней, поддержкка одаренных детей и молодежи, развитие художественного образования</t>
  </si>
  <si>
    <t>Мероприятия, направленные на выявление, поддержку и развитие способностей и талантов у детей и молодежи</t>
  </si>
  <si>
    <t>Число посещений культурных мероприятий;
Мероприятия, направленные на выявление, поддержку и развитие способностей и талантов у детей и молодежи</t>
  </si>
  <si>
    <t>Повышение эффективности деятельности муниципальных учреждений культурно - досугового типа,  Белоярского района, организация и проведение социально - значимых культурно - массовых мероприятий, создание условий для участия специалистов и участников клубных формирований в фестивалях и  конкурсах различных уровней</t>
  </si>
  <si>
    <t>Организация и обеспечение летнего отдыха детей, проявивших способности в сфере культуры и искусства и их оздоровление</t>
  </si>
  <si>
    <t>Организация полезного досуга детей, посещающих пришколные лагеря в рамках летней оздоровительной компании</t>
  </si>
  <si>
    <t>Число посещений культурных мероприятий;
Удовлетворенность населения услугами в сфере культуры</t>
  </si>
  <si>
    <t>Удовлетворенность населения услугами в сфере культуры</t>
  </si>
  <si>
    <t>Обеспечение деятельности комитета по культуре администрации Белоярского района</t>
  </si>
  <si>
    <t>Создание условий для улучшения качества и увеличения объема услуг, предоставляемых населению , развитие инфраструктуры культурной среды</t>
  </si>
  <si>
    <t>Создание условий для улучшения качества и увеличения объема услуг, предоставляемых населению , развитие инфраструктуры культурной среды, повышение уровня доступности услуг учреждений культуры для всех категорий граждан, вовлечение различных социальных групп вкультурную деятельность</t>
  </si>
  <si>
    <t>Создание условий для роста востребованности  услуг учреждений  культурно - досугового типа  у населения,  обеспечение творческой  самореализации, поддержки и развития способности и талантов у детей и молодежи, обеспечение участия специалистов иучастников клубных формирований в фестивалях и конкурсах различных уравней, повышение компетенций специалистов учреждений</t>
  </si>
  <si>
    <t>Создание условий для роста востребованности  услуг учреждений дополнительного образования в области культуры  у населения,  приобщение  граждан к ценностям российской и мировой культуры,  обеспечение творческой  самореализации, поддержки и развития способности и талантов у детей и молодежи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</si>
</sst>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#,##0.0"/>
    <numFmt numFmtId="169" formatCode="0.0"/>
  </numFmts>
  <fonts count="31">
    <font>
      <sz val="11"/>
      <color rgb="FF000000"/>
      <name val="Calibri"/>
      <family val="2"/>
      <charset val="204"/>
    </font>
    <font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b/>
      <sz val="24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b/>
      <i/>
      <u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"/>
    </font>
    <font>
      <sz val="10"/>
      <color rgb="FF00000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7E4BD"/>
      </patternFill>
    </fill>
    <fill>
      <patternFill patternType="solid">
        <fgColor rgb="FFFFCCCC"/>
        <bgColor rgb="FFFCD5B5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EBF1DE"/>
      </patternFill>
    </fill>
    <fill>
      <patternFill patternType="solid">
        <fgColor rgb="FFFFFFCC"/>
        <bgColor rgb="FFEBF1DE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6">
    <xf numFmtId="0" fontId="0" fillId="0" borderId="0"/>
    <xf numFmtId="0" fontId="25" fillId="0" borderId="0" applyBorder="0" applyProtection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2" fillId="8" borderId="1"/>
    <xf numFmtId="0" fontId="13" fillId="0" borderId="0"/>
    <xf numFmtId="0" fontId="14" fillId="0" borderId="0"/>
    <xf numFmtId="0" fontId="14" fillId="0" borderId="0"/>
    <xf numFmtId="0" fontId="3" fillId="0" borderId="0"/>
    <xf numFmtId="164" fontId="30" fillId="0" borderId="0" applyBorder="0" applyProtection="0"/>
    <xf numFmtId="0" fontId="30" fillId="0" borderId="0"/>
    <xf numFmtId="0" fontId="15" fillId="0" borderId="0"/>
    <xf numFmtId="0" fontId="16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3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30" fillId="0" borderId="0"/>
    <xf numFmtId="0" fontId="17" fillId="0" borderId="0"/>
    <xf numFmtId="0" fontId="17" fillId="0" borderId="0">
      <alignment wrapText="1"/>
    </xf>
    <xf numFmtId="0" fontId="17" fillId="0" borderId="0"/>
    <xf numFmtId="0" fontId="17" fillId="0" borderId="0"/>
    <xf numFmtId="0" fontId="18" fillId="0" borderId="0"/>
    <xf numFmtId="0" fontId="17" fillId="0" borderId="0"/>
    <xf numFmtId="0" fontId="30" fillId="0" borderId="0"/>
    <xf numFmtId="0" fontId="17" fillId="0" borderId="0"/>
    <xf numFmtId="0" fontId="18" fillId="0" borderId="0"/>
    <xf numFmtId="0" fontId="18" fillId="0" borderId="0"/>
    <xf numFmtId="0" fontId="30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9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17" fillId="0" borderId="0"/>
    <xf numFmtId="0" fontId="16" fillId="0" borderId="0"/>
    <xf numFmtId="0" fontId="30" fillId="0" borderId="0"/>
    <xf numFmtId="0" fontId="17" fillId="0" borderId="0">
      <alignment wrapText="1"/>
    </xf>
    <xf numFmtId="0" fontId="30" fillId="0" borderId="0"/>
    <xf numFmtId="0" fontId="16" fillId="0" borderId="0"/>
    <xf numFmtId="0" fontId="16" fillId="0" borderId="0"/>
    <xf numFmtId="165" fontId="30" fillId="0" borderId="0" applyBorder="0" applyProtection="0"/>
    <xf numFmtId="165" fontId="30" fillId="0" borderId="0" applyBorder="0" applyProtection="0"/>
    <xf numFmtId="166" fontId="30" fillId="0" borderId="0" applyBorder="0" applyProtection="0"/>
    <xf numFmtId="167" fontId="30" fillId="0" borderId="0" applyBorder="0" applyProtection="0"/>
    <xf numFmtId="165" fontId="30" fillId="0" borderId="0" applyBorder="0" applyProtection="0"/>
    <xf numFmtId="165" fontId="30" fillId="0" borderId="0" applyBorder="0" applyProtection="0"/>
    <xf numFmtId="165" fontId="30" fillId="0" borderId="0" applyBorder="0" applyProtection="0"/>
    <xf numFmtId="165" fontId="30" fillId="0" borderId="0" applyBorder="0" applyProtection="0"/>
    <xf numFmtId="165" fontId="30" fillId="0" borderId="0" applyBorder="0" applyProtection="0"/>
    <xf numFmtId="165" fontId="30" fillId="0" borderId="0" applyBorder="0" applyProtection="0"/>
    <xf numFmtId="165" fontId="30" fillId="0" borderId="0" applyBorder="0" applyProtection="0"/>
  </cellStyleXfs>
  <cellXfs count="77">
    <xf numFmtId="0" fontId="0" fillId="0" borderId="0" xfId="0"/>
    <xf numFmtId="0" fontId="22" fillId="0" borderId="3" xfId="0" applyFont="1" applyBorder="1" applyAlignment="1">
      <alignment horizontal="left" vertical="center" wrapText="1"/>
    </xf>
    <xf numFmtId="0" fontId="23" fillId="0" borderId="0" xfId="0" applyFont="1"/>
    <xf numFmtId="0" fontId="23" fillId="0" borderId="6" xfId="0" applyFont="1" applyBorder="1" applyAlignment="1"/>
    <xf numFmtId="0" fontId="23" fillId="0" borderId="7" xfId="0" applyFont="1" applyBorder="1" applyAlignment="1"/>
    <xf numFmtId="0" fontId="23" fillId="0" borderId="0" xfId="0" applyFont="1" applyAlignment="1">
      <alignment horizontal="justify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3" fontId="22" fillId="0" borderId="3" xfId="0" applyNumberFormat="1" applyFont="1" applyBorder="1" applyAlignment="1">
      <alignment horizontal="center" vertical="center" wrapText="1"/>
    </xf>
    <xf numFmtId="16" fontId="22" fillId="0" borderId="3" xfId="0" applyNumberFormat="1" applyFont="1" applyBorder="1" applyAlignment="1">
      <alignment horizontal="center" vertical="center" wrapText="1"/>
    </xf>
    <xf numFmtId="169" fontId="22" fillId="0" borderId="3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16" fontId="22" fillId="0" borderId="3" xfId="0" applyNumberFormat="1" applyFont="1" applyBorder="1" applyAlignment="1">
      <alignment horizontal="center"/>
    </xf>
    <xf numFmtId="0" fontId="22" fillId="0" borderId="0" xfId="0" applyFont="1"/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/>
    </xf>
    <xf numFmtId="0" fontId="22" fillId="0" borderId="6" xfId="0" applyFont="1" applyBorder="1" applyAlignment="1"/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3" fillId="0" borderId="0" xfId="0" applyFont="1" applyBorder="1" applyAlignment="1"/>
    <xf numFmtId="0" fontId="23" fillId="0" borderId="0" xfId="0" applyFont="1" applyBorder="1" applyAlignment="1">
      <alignment vertical="top" wrapText="1"/>
    </xf>
    <xf numFmtId="0" fontId="21" fillId="0" borderId="0" xfId="0" applyFont="1" applyFill="1" applyBorder="1" applyAlignment="1">
      <alignment horizontal="center"/>
    </xf>
    <xf numFmtId="0" fontId="0" fillId="0" borderId="0" xfId="0" applyFill="1"/>
    <xf numFmtId="0" fontId="26" fillId="0" borderId="0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 wrapText="1"/>
    </xf>
    <xf numFmtId="168" fontId="26" fillId="0" borderId="3" xfId="0" applyNumberFormat="1" applyFont="1" applyFill="1" applyBorder="1" applyAlignment="1">
      <alignment horizontal="center"/>
    </xf>
    <xf numFmtId="168" fontId="26" fillId="0" borderId="0" xfId="0" applyNumberFormat="1" applyFont="1" applyFill="1" applyBorder="1" applyAlignment="1">
      <alignment horizontal="center"/>
    </xf>
    <xf numFmtId="16" fontId="26" fillId="0" borderId="5" xfId="0" applyNumberFormat="1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vertical="center"/>
    </xf>
    <xf numFmtId="0" fontId="0" fillId="0" borderId="0" xfId="0" applyFont="1" applyFill="1"/>
    <xf numFmtId="168" fontId="26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168" fontId="27" fillId="0" borderId="3" xfId="0" applyNumberFormat="1" applyFont="1" applyFill="1" applyBorder="1" applyAlignment="1">
      <alignment horizontal="center"/>
    </xf>
    <xf numFmtId="0" fontId="28" fillId="0" borderId="0" xfId="0" applyFont="1" applyFill="1"/>
    <xf numFmtId="0" fontId="27" fillId="0" borderId="3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169" fontId="27" fillId="0" borderId="3" xfId="0" applyNumberFormat="1" applyFont="1" applyFill="1" applyBorder="1" applyAlignment="1">
      <alignment horizontal="center"/>
    </xf>
    <xf numFmtId="169" fontId="26" fillId="0" borderId="3" xfId="0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 wrapText="1"/>
    </xf>
    <xf numFmtId="0" fontId="22" fillId="0" borderId="4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center"/>
    </xf>
    <xf numFmtId="168" fontId="22" fillId="0" borderId="5" xfId="0" applyNumberFormat="1" applyFont="1" applyBorder="1" applyAlignment="1">
      <alignment horizontal="left"/>
    </xf>
    <xf numFmtId="0" fontId="22" fillId="0" borderId="3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3" xfId="1" applyFont="1" applyBorder="1" applyAlignment="1" applyProtection="1">
      <alignment horizontal="center" vertical="center"/>
    </xf>
    <xf numFmtId="0" fontId="22" fillId="0" borderId="3" xfId="5" applyFont="1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/>
    </xf>
    <xf numFmtId="0" fontId="22" fillId="0" borderId="7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3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top" wrapText="1"/>
    </xf>
    <xf numFmtId="0" fontId="21" fillId="0" borderId="8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wrapText="1"/>
    </xf>
    <xf numFmtId="0" fontId="26" fillId="0" borderId="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horizontal="left" vertical="center" wrapText="1"/>
    </xf>
  </cellXfs>
  <cellStyles count="86">
    <cellStyle name="Accent 1 5" xfId="2"/>
    <cellStyle name="Accent 2 6" xfId="3"/>
    <cellStyle name="Accent 3 7" xfId="4"/>
    <cellStyle name="Accent 4" xfId="5"/>
    <cellStyle name="Bad 8" xfId="6"/>
    <cellStyle name="Error 9" xfId="7"/>
    <cellStyle name="Footnote 10" xfId="8"/>
    <cellStyle name="Good 11" xfId="9"/>
    <cellStyle name="Heading (user) 12" xfId="10"/>
    <cellStyle name="Heading 1 13" xfId="11"/>
    <cellStyle name="Heading 2 14" xfId="12"/>
    <cellStyle name="Hyperlink 15" xfId="13"/>
    <cellStyle name="Neutral 16" xfId="14"/>
    <cellStyle name="Note 17" xfId="15"/>
    <cellStyle name="Note 2" xfId="16"/>
    <cellStyle name="Result (user)" xfId="17"/>
    <cellStyle name="Status 18" xfId="18"/>
    <cellStyle name="Text 19" xfId="19"/>
    <cellStyle name="Warning 20" xfId="20"/>
    <cellStyle name="Гиперссылка" xfId="1" builtinId="8"/>
    <cellStyle name="Денеж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8" xfId="30"/>
    <cellStyle name="Обычный 2" xfId="31"/>
    <cellStyle name="Обычный 2 10" xfId="32"/>
    <cellStyle name="Обычный 2 2" xfId="33"/>
    <cellStyle name="Обычный 2 2 2" xfId="34"/>
    <cellStyle name="Обычный 2 2 3" xfId="35"/>
    <cellStyle name="Обычный 2 2 4" xfId="36"/>
    <cellStyle name="Обычный 2 2_ИНФОРМАЦИЯ К ДУМЕ" xfId="37"/>
    <cellStyle name="Обычный 2 3" xfId="38"/>
    <cellStyle name="Обычный 2 3 2" xfId="39"/>
    <cellStyle name="Обычный 2 4" xfId="40"/>
    <cellStyle name="Обычный 2 4 2" xfId="41"/>
    <cellStyle name="Обычный 2 5" xfId="42"/>
    <cellStyle name="Обычный 2 6" xfId="43"/>
    <cellStyle name="Обычный 2 7" xfId="44"/>
    <cellStyle name="Обычный 2 8" xfId="45"/>
    <cellStyle name="Обычный 2 9" xfId="46"/>
    <cellStyle name="Обычный 2_2013-2015гг." xfId="47"/>
    <cellStyle name="Обычный 3" xfId="48"/>
    <cellStyle name="Обычный 3 2" xfId="49"/>
    <cellStyle name="Обычный 3 3" xfId="50"/>
    <cellStyle name="Обычный 3 4" xfId="51"/>
    <cellStyle name="Обычный 3 5" xfId="52"/>
    <cellStyle name="Обычный 30" xfId="53"/>
    <cellStyle name="Обычный 31" xfId="54"/>
    <cellStyle name="Обычный 34" xfId="55"/>
    <cellStyle name="Обычный 36" xfId="56"/>
    <cellStyle name="Обычный 4" xfId="57"/>
    <cellStyle name="Обычный 4 2" xfId="58"/>
    <cellStyle name="Обычный 4 3" xfId="59"/>
    <cellStyle name="Обычный 40" xfId="60"/>
    <cellStyle name="Обычный 43" xfId="61"/>
    <cellStyle name="Обычный 5" xfId="62"/>
    <cellStyle name="Обычный 5 2" xfId="63"/>
    <cellStyle name="Обычный 50" xfId="64"/>
    <cellStyle name="Обычный 51" xfId="65"/>
    <cellStyle name="Обычный 52" xfId="66"/>
    <cellStyle name="Обычный 54" xfId="67"/>
    <cellStyle name="Обычный 6" xfId="68"/>
    <cellStyle name="Обычный 60" xfId="69"/>
    <cellStyle name="Обычный 61" xfId="70"/>
    <cellStyle name="Обычный 7" xfId="71"/>
    <cellStyle name="Обычный 72" xfId="72"/>
    <cellStyle name="Обычный 8" xfId="73"/>
    <cellStyle name="Обычный 9" xfId="74"/>
    <cellStyle name="Финансовый 10" xfId="75"/>
    <cellStyle name="Финансовый 11" xfId="76"/>
    <cellStyle name="Финансовый 13" xfId="77"/>
    <cellStyle name="Финансовый 2" xfId="78"/>
    <cellStyle name="Финансовый 2 2" xfId="79"/>
    <cellStyle name="Финансовый 2 3" xfId="80"/>
    <cellStyle name="Финансовый 3" xfId="81"/>
    <cellStyle name="Финансовый 4" xfId="82"/>
    <cellStyle name="Финансовый 5" xfId="83"/>
    <cellStyle name="Финансовый 6" xfId="84"/>
    <cellStyle name="Финансовый 9" xfId="8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E6B9B8"/>
      <rgbColor rgb="FF808080"/>
      <rgbColor rgb="FF9999FF"/>
      <rgbColor rgb="FF993366"/>
      <rgbColor rgb="FFFFFFCC"/>
      <rgbColor rgb="FFEBF1D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D7E4BD"/>
      <rgbColor rgb="FFCCFFCC"/>
      <rgbColor rgb="FFFFFF99"/>
      <rgbColor rgb="FF99CCFF"/>
      <rgbColor rgb="FFFFCC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1"/>
  <sheetViews>
    <sheetView tabSelected="1" view="pageBreakPreview" zoomScale="80" zoomScaleNormal="90" zoomScaleSheetLayoutView="80" workbookViewId="0">
      <selection activeCell="A4" sqref="A4:N4"/>
    </sheetView>
  </sheetViews>
  <sheetFormatPr defaultColWidth="9.140625" defaultRowHeight="15"/>
  <cols>
    <col min="1" max="1" width="9.140625" style="2"/>
    <col min="2" max="2" width="38" style="2" customWidth="1"/>
    <col min="3" max="3" width="9.140625" style="2"/>
    <col min="4" max="4" width="9.7109375" style="2" customWidth="1"/>
    <col min="5" max="5" width="7.42578125" style="2" customWidth="1"/>
    <col min="6" max="11" width="9.140625" style="2"/>
    <col min="12" max="12" width="34.42578125" style="2" customWidth="1"/>
    <col min="13" max="13" width="16.42578125" style="2" customWidth="1"/>
    <col min="14" max="14" width="26.42578125" style="2" customWidth="1"/>
    <col min="15" max="16" width="9.140625" style="2"/>
    <col min="17" max="17" width="6.42578125" style="2" customWidth="1"/>
    <col min="18" max="1024" width="9.140625" style="2"/>
  </cols>
  <sheetData>
    <row r="1" spans="1:17" ht="15.7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7" ht="15.75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7" ht="15.7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7" ht="15.75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7">
      <c r="A5" s="46" t="s">
        <v>26</v>
      </c>
      <c r="B5" s="46"/>
      <c r="C5" s="46"/>
      <c r="D5" s="46"/>
      <c r="E5" s="46"/>
      <c r="F5" s="46"/>
      <c r="G5" s="46"/>
      <c r="H5" s="46" t="s">
        <v>27</v>
      </c>
      <c r="I5" s="46"/>
      <c r="J5" s="46"/>
      <c r="K5" s="46"/>
      <c r="L5" s="46"/>
      <c r="M5" s="46"/>
      <c r="N5" s="46"/>
    </row>
    <row r="6" spans="1:17" ht="15" customHeight="1">
      <c r="A6" s="46" t="s">
        <v>28</v>
      </c>
      <c r="B6" s="46"/>
      <c r="C6" s="46"/>
      <c r="D6" s="46"/>
      <c r="E6" s="46"/>
      <c r="F6" s="46"/>
      <c r="G6" s="46"/>
      <c r="H6" s="47" t="s">
        <v>29</v>
      </c>
      <c r="I6" s="47"/>
      <c r="J6" s="47"/>
      <c r="K6" s="47"/>
      <c r="L6" s="47"/>
      <c r="M6" s="47"/>
      <c r="N6" s="47"/>
    </row>
    <row r="7" spans="1:17">
      <c r="A7" s="46" t="s">
        <v>30</v>
      </c>
      <c r="B7" s="46"/>
      <c r="C7" s="46"/>
      <c r="D7" s="46"/>
      <c r="E7" s="46"/>
      <c r="F7" s="46"/>
      <c r="G7" s="46"/>
      <c r="H7" s="46" t="s">
        <v>31</v>
      </c>
      <c r="I7" s="46"/>
      <c r="J7" s="46"/>
      <c r="K7" s="46"/>
      <c r="L7" s="46"/>
      <c r="M7" s="46"/>
      <c r="N7" s="46"/>
    </row>
    <row r="8" spans="1:17" ht="48.75" customHeight="1">
      <c r="A8" s="48" t="s">
        <v>32</v>
      </c>
      <c r="B8" s="48"/>
      <c r="C8" s="48"/>
      <c r="D8" s="48"/>
      <c r="E8" s="48"/>
      <c r="F8" s="48"/>
      <c r="G8" s="48"/>
      <c r="H8" s="49" t="s">
        <v>33</v>
      </c>
      <c r="I8" s="49"/>
      <c r="J8" s="49"/>
      <c r="K8" s="49"/>
      <c r="L8" s="49"/>
      <c r="M8" s="49"/>
      <c r="N8" s="49"/>
    </row>
    <row r="9" spans="1:17" ht="15" customHeight="1">
      <c r="A9" s="50" t="s">
        <v>34</v>
      </c>
      <c r="B9" s="50"/>
      <c r="C9" s="50"/>
      <c r="D9" s="50"/>
      <c r="E9" s="50"/>
      <c r="F9" s="50"/>
      <c r="G9" s="50"/>
      <c r="H9" s="47" t="s">
        <v>35</v>
      </c>
      <c r="I9" s="47"/>
      <c r="J9" s="47"/>
      <c r="K9" s="47"/>
      <c r="L9" s="47"/>
      <c r="M9" s="47"/>
      <c r="N9" s="47"/>
    </row>
    <row r="10" spans="1:17" ht="15" customHeight="1">
      <c r="A10" s="50"/>
      <c r="B10" s="50"/>
      <c r="C10" s="50"/>
      <c r="D10" s="50"/>
      <c r="E10" s="50"/>
      <c r="F10" s="50"/>
      <c r="G10" s="50"/>
      <c r="H10" s="47" t="s">
        <v>36</v>
      </c>
      <c r="I10" s="47"/>
      <c r="J10" s="47"/>
      <c r="K10" s="47"/>
      <c r="L10" s="47"/>
      <c r="M10" s="47"/>
      <c r="N10" s="47"/>
    </row>
    <row r="11" spans="1:17">
      <c r="A11" s="50"/>
      <c r="B11" s="50"/>
      <c r="C11" s="50"/>
      <c r="D11" s="50"/>
      <c r="E11" s="50"/>
      <c r="F11" s="50"/>
      <c r="G11" s="50"/>
      <c r="H11" s="46" t="s">
        <v>37</v>
      </c>
      <c r="I11" s="46"/>
      <c r="J11" s="46"/>
      <c r="K11" s="46"/>
      <c r="L11" s="46"/>
      <c r="M11" s="46"/>
      <c r="N11" s="46"/>
    </row>
    <row r="12" spans="1:17">
      <c r="A12" s="50"/>
      <c r="B12" s="50"/>
      <c r="C12" s="50"/>
      <c r="D12" s="50"/>
      <c r="E12" s="50"/>
      <c r="F12" s="50"/>
      <c r="G12" s="50"/>
      <c r="H12" s="46" t="s">
        <v>38</v>
      </c>
      <c r="I12" s="46"/>
      <c r="J12" s="46"/>
      <c r="K12" s="46"/>
      <c r="L12" s="46"/>
      <c r="M12" s="46"/>
      <c r="N12" s="46"/>
    </row>
    <row r="13" spans="1:17">
      <c r="A13" s="46" t="s">
        <v>39</v>
      </c>
      <c r="B13" s="46"/>
      <c r="C13" s="46"/>
      <c r="D13" s="46"/>
      <c r="E13" s="46"/>
      <c r="F13" s="46"/>
      <c r="G13" s="46"/>
      <c r="H13" s="51">
        <f>Финансирование!N4</f>
        <v>1578262.5</v>
      </c>
      <c r="I13" s="51"/>
      <c r="J13" s="20" t="s">
        <v>40</v>
      </c>
      <c r="K13" s="3"/>
      <c r="L13" s="3"/>
      <c r="M13" s="3"/>
      <c r="N13" s="4"/>
    </row>
    <row r="14" spans="1:17" ht="51" customHeight="1">
      <c r="A14" s="52" t="s">
        <v>41</v>
      </c>
      <c r="B14" s="52"/>
      <c r="C14" s="52"/>
      <c r="D14" s="52"/>
      <c r="E14" s="52"/>
      <c r="F14" s="52"/>
      <c r="G14" s="52"/>
      <c r="H14" s="52" t="s">
        <v>42</v>
      </c>
      <c r="I14" s="52"/>
      <c r="J14" s="52"/>
      <c r="K14" s="52"/>
      <c r="L14" s="52"/>
      <c r="M14" s="52"/>
      <c r="N14" s="52"/>
    </row>
    <row r="15" spans="1:17" ht="15.75">
      <c r="A15" s="53" t="s">
        <v>43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Q15" s="5"/>
    </row>
    <row r="16" spans="1:17" ht="44.25" customHeight="1">
      <c r="A16" s="54" t="s">
        <v>44</v>
      </c>
      <c r="B16" s="54" t="s">
        <v>45</v>
      </c>
      <c r="C16" s="54" t="s">
        <v>46</v>
      </c>
      <c r="D16" s="55" t="s">
        <v>47</v>
      </c>
      <c r="E16" s="55"/>
      <c r="F16" s="54" t="s">
        <v>48</v>
      </c>
      <c r="G16" s="54"/>
      <c r="H16" s="54"/>
      <c r="I16" s="54"/>
      <c r="J16" s="54"/>
      <c r="K16" s="54"/>
      <c r="L16" s="56" t="s">
        <v>49</v>
      </c>
      <c r="M16" s="54" t="s">
        <v>50</v>
      </c>
      <c r="N16" s="54" t="s">
        <v>51</v>
      </c>
      <c r="Q16" s="5"/>
    </row>
    <row r="17" spans="1:17">
      <c r="A17" s="54"/>
      <c r="B17" s="54"/>
      <c r="C17" s="54"/>
      <c r="D17" s="6" t="s">
        <v>52</v>
      </c>
      <c r="E17" s="6" t="s">
        <v>53</v>
      </c>
      <c r="F17" s="6">
        <v>2025</v>
      </c>
      <c r="G17" s="6">
        <v>2026</v>
      </c>
      <c r="H17" s="6">
        <v>2027</v>
      </c>
      <c r="I17" s="6">
        <v>2028</v>
      </c>
      <c r="J17" s="6">
        <v>2029</v>
      </c>
      <c r="K17" s="6">
        <v>2030</v>
      </c>
      <c r="L17" s="56"/>
      <c r="M17" s="54"/>
      <c r="N17" s="54"/>
      <c r="Q17" s="5"/>
    </row>
    <row r="18" spans="1:17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</row>
    <row r="19" spans="1:17" ht="35.25" customHeight="1">
      <c r="A19" s="57" t="s">
        <v>54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7" ht="88.5" customHeight="1">
      <c r="A20" s="6" t="s">
        <v>55</v>
      </c>
      <c r="B20" s="7" t="s">
        <v>56</v>
      </c>
      <c r="C20" s="7" t="s">
        <v>57</v>
      </c>
      <c r="D20" s="8">
        <v>312268</v>
      </c>
      <c r="E20" s="6">
        <v>2024</v>
      </c>
      <c r="F20" s="8">
        <v>378006</v>
      </c>
      <c r="G20" s="8">
        <v>432280</v>
      </c>
      <c r="H20" s="8">
        <v>481736</v>
      </c>
      <c r="I20" s="8">
        <v>531205</v>
      </c>
      <c r="J20" s="8">
        <v>583562</v>
      </c>
      <c r="K20" s="8">
        <v>635601</v>
      </c>
      <c r="L20" s="52" t="s">
        <v>58</v>
      </c>
      <c r="M20" s="54" t="s">
        <v>59</v>
      </c>
      <c r="N20" s="58"/>
    </row>
    <row r="21" spans="1:17">
      <c r="A21" s="9" t="s">
        <v>60</v>
      </c>
      <c r="B21" s="7" t="s">
        <v>61</v>
      </c>
      <c r="C21" s="7" t="s">
        <v>57</v>
      </c>
      <c r="D21" s="8">
        <v>190534</v>
      </c>
      <c r="E21" s="6">
        <v>2024</v>
      </c>
      <c r="F21" s="8">
        <v>231173</v>
      </c>
      <c r="G21" s="8">
        <v>274576</v>
      </c>
      <c r="H21" s="8">
        <v>315814</v>
      </c>
      <c r="I21" s="8">
        <v>355336</v>
      </c>
      <c r="J21" s="8">
        <v>401336</v>
      </c>
      <c r="K21" s="8">
        <v>439765</v>
      </c>
      <c r="L21" s="52"/>
      <c r="M21" s="54"/>
      <c r="N21" s="58"/>
    </row>
    <row r="22" spans="1:17">
      <c r="A22" s="6" t="s">
        <v>62</v>
      </c>
      <c r="B22" s="7" t="s">
        <v>63</v>
      </c>
      <c r="C22" s="7" t="s">
        <v>57</v>
      </c>
      <c r="D22" s="8">
        <v>16282</v>
      </c>
      <c r="E22" s="6">
        <v>2024</v>
      </c>
      <c r="F22" s="8">
        <v>18820</v>
      </c>
      <c r="G22" s="8">
        <v>21379</v>
      </c>
      <c r="H22" s="8">
        <v>23034</v>
      </c>
      <c r="I22" s="8">
        <v>24599</v>
      </c>
      <c r="J22" s="8">
        <v>25619</v>
      </c>
      <c r="K22" s="8">
        <v>26750</v>
      </c>
      <c r="L22" s="52"/>
      <c r="M22" s="54"/>
      <c r="N22" s="58"/>
    </row>
    <row r="23" spans="1:17">
      <c r="A23" s="6" t="s">
        <v>64</v>
      </c>
      <c r="B23" s="7" t="s">
        <v>65</v>
      </c>
      <c r="C23" s="7" t="s">
        <v>57</v>
      </c>
      <c r="D23" s="8">
        <v>4687</v>
      </c>
      <c r="E23" s="6">
        <v>2024</v>
      </c>
      <c r="F23" s="8">
        <v>5599</v>
      </c>
      <c r="G23" s="8">
        <v>6381</v>
      </c>
      <c r="H23" s="8">
        <v>7881</v>
      </c>
      <c r="I23" s="8">
        <v>9081</v>
      </c>
      <c r="J23" s="8">
        <v>9881</v>
      </c>
      <c r="K23" s="8">
        <v>10381</v>
      </c>
      <c r="L23" s="52"/>
      <c r="M23" s="54"/>
      <c r="N23" s="58"/>
    </row>
    <row r="24" spans="1:17">
      <c r="A24" s="6" t="s">
        <v>66</v>
      </c>
      <c r="B24" s="7" t="s">
        <v>67</v>
      </c>
      <c r="C24" s="7" t="s">
        <v>57</v>
      </c>
      <c r="D24" s="8">
        <v>100765</v>
      </c>
      <c r="E24" s="6">
        <v>2024</v>
      </c>
      <c r="F24" s="8">
        <v>122414</v>
      </c>
      <c r="G24" s="8">
        <v>129944</v>
      </c>
      <c r="H24" s="8">
        <v>135007</v>
      </c>
      <c r="I24" s="8">
        <v>142189</v>
      </c>
      <c r="J24" s="8">
        <v>146726</v>
      </c>
      <c r="K24" s="8">
        <v>158705</v>
      </c>
      <c r="L24" s="52"/>
      <c r="M24" s="54"/>
      <c r="N24" s="58"/>
    </row>
    <row r="25" spans="1:17" ht="161.25" customHeight="1">
      <c r="A25" s="6" t="s">
        <v>68</v>
      </c>
      <c r="B25" s="7" t="s">
        <v>69</v>
      </c>
      <c r="C25" s="7" t="s">
        <v>57</v>
      </c>
      <c r="D25" s="6">
        <v>7</v>
      </c>
      <c r="E25" s="6">
        <v>2024</v>
      </c>
      <c r="F25" s="6">
        <v>9</v>
      </c>
      <c r="G25" s="6">
        <v>9</v>
      </c>
      <c r="H25" s="6">
        <v>10</v>
      </c>
      <c r="I25" s="6">
        <v>10</v>
      </c>
      <c r="J25" s="6">
        <v>12</v>
      </c>
      <c r="K25" s="6">
        <v>12</v>
      </c>
      <c r="L25" s="1" t="s">
        <v>70</v>
      </c>
      <c r="M25" s="6" t="s">
        <v>59</v>
      </c>
      <c r="N25" s="1" t="s">
        <v>71</v>
      </c>
    </row>
    <row r="26" spans="1:17" ht="126.75" customHeight="1">
      <c r="A26" s="6" t="s">
        <v>72</v>
      </c>
      <c r="B26" s="7" t="s">
        <v>172</v>
      </c>
      <c r="C26" s="7" t="s">
        <v>73</v>
      </c>
      <c r="D26" s="6">
        <v>88.8</v>
      </c>
      <c r="E26" s="6">
        <v>2024</v>
      </c>
      <c r="F26" s="6">
        <v>90.7</v>
      </c>
      <c r="G26" s="10">
        <v>93</v>
      </c>
      <c r="H26" s="6">
        <v>95.2</v>
      </c>
      <c r="I26" s="6">
        <v>96.2</v>
      </c>
      <c r="J26" s="6">
        <v>97.5</v>
      </c>
      <c r="K26" s="6">
        <v>98.6</v>
      </c>
      <c r="L26" s="1" t="s">
        <v>70</v>
      </c>
      <c r="M26" s="6" t="s">
        <v>59</v>
      </c>
      <c r="N26" s="1" t="s">
        <v>158</v>
      </c>
    </row>
    <row r="27" spans="1:17" ht="249" customHeight="1">
      <c r="A27" s="6" t="s">
        <v>74</v>
      </c>
      <c r="B27" s="7" t="s">
        <v>166</v>
      </c>
      <c r="C27" s="6" t="s">
        <v>57</v>
      </c>
      <c r="D27" s="6">
        <v>8</v>
      </c>
      <c r="E27" s="6">
        <v>2024</v>
      </c>
      <c r="F27" s="6">
        <v>8</v>
      </c>
      <c r="G27" s="6">
        <v>9</v>
      </c>
      <c r="H27" s="6">
        <v>9</v>
      </c>
      <c r="I27" s="6">
        <v>10</v>
      </c>
      <c r="J27" s="6">
        <v>10</v>
      </c>
      <c r="K27" s="6">
        <v>11</v>
      </c>
      <c r="L27" s="1" t="s">
        <v>70</v>
      </c>
      <c r="M27" s="6" t="s">
        <v>59</v>
      </c>
      <c r="N27" s="1" t="s">
        <v>159</v>
      </c>
    </row>
    <row r="28" spans="1:17">
      <c r="A28" s="59" t="s">
        <v>75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7" ht="36" customHeight="1">
      <c r="A29" s="11" t="s">
        <v>44</v>
      </c>
      <c r="B29" s="60" t="s">
        <v>76</v>
      </c>
      <c r="C29" s="60"/>
      <c r="D29" s="60"/>
      <c r="E29" s="60"/>
      <c r="F29" s="54" t="s">
        <v>77</v>
      </c>
      <c r="G29" s="54"/>
      <c r="H29" s="54"/>
      <c r="I29" s="54"/>
      <c r="J29" s="54"/>
      <c r="K29" s="54"/>
      <c r="L29" s="54"/>
      <c r="M29" s="61" t="s">
        <v>78</v>
      </c>
      <c r="N29" s="61"/>
    </row>
    <row r="30" spans="1:17">
      <c r="A30" s="13">
        <v>1</v>
      </c>
      <c r="B30" s="62">
        <v>2</v>
      </c>
      <c r="C30" s="62"/>
      <c r="D30" s="62"/>
      <c r="E30" s="62"/>
      <c r="F30" s="63">
        <v>3</v>
      </c>
      <c r="G30" s="63"/>
      <c r="H30" s="63"/>
      <c r="I30" s="63"/>
      <c r="J30" s="63"/>
      <c r="K30" s="63"/>
      <c r="L30" s="63"/>
      <c r="M30" s="63">
        <v>4</v>
      </c>
      <c r="N30" s="63"/>
    </row>
    <row r="31" spans="1:17">
      <c r="A31" s="14">
        <v>1</v>
      </c>
      <c r="B31" s="46" t="s">
        <v>79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7">
      <c r="A32" s="13" t="s">
        <v>55</v>
      </c>
      <c r="B32" s="46" t="s">
        <v>0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9">
      <c r="A33" s="15"/>
      <c r="B33" s="46" t="s">
        <v>80</v>
      </c>
      <c r="C33" s="46"/>
      <c r="D33" s="46"/>
      <c r="E33" s="46"/>
      <c r="F33" s="46" t="s">
        <v>81</v>
      </c>
      <c r="G33" s="46"/>
      <c r="H33" s="46"/>
      <c r="I33" s="46"/>
      <c r="J33" s="46"/>
      <c r="K33" s="46"/>
      <c r="L33" s="46"/>
      <c r="M33" s="64"/>
      <c r="N33" s="64"/>
    </row>
    <row r="34" spans="1:19" ht="96.75" customHeight="1">
      <c r="A34" s="18" t="s">
        <v>60</v>
      </c>
      <c r="B34" s="52" t="s">
        <v>82</v>
      </c>
      <c r="C34" s="52"/>
      <c r="D34" s="52"/>
      <c r="E34" s="52"/>
      <c r="F34" s="52" t="s">
        <v>83</v>
      </c>
      <c r="G34" s="52"/>
      <c r="H34" s="52"/>
      <c r="I34" s="52"/>
      <c r="J34" s="52"/>
      <c r="K34" s="52"/>
      <c r="L34" s="52"/>
      <c r="M34" s="52" t="s">
        <v>160</v>
      </c>
      <c r="N34" s="65"/>
    </row>
    <row r="35" spans="1:19" ht="90" customHeight="1">
      <c r="A35" s="18" t="s">
        <v>62</v>
      </c>
      <c r="B35" s="52" t="s">
        <v>84</v>
      </c>
      <c r="C35" s="52"/>
      <c r="D35" s="52"/>
      <c r="E35" s="52"/>
      <c r="F35" s="52" t="s">
        <v>85</v>
      </c>
      <c r="G35" s="52"/>
      <c r="H35" s="52"/>
      <c r="I35" s="52"/>
      <c r="J35" s="52"/>
      <c r="K35" s="52"/>
      <c r="L35" s="52"/>
      <c r="M35" s="52" t="s">
        <v>171</v>
      </c>
      <c r="N35" s="65"/>
    </row>
    <row r="36" spans="1:19" ht="21.75" customHeight="1">
      <c r="A36" s="16" t="s">
        <v>68</v>
      </c>
      <c r="B36" s="46" t="s">
        <v>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9">
      <c r="A37" s="13"/>
      <c r="B37" s="46" t="s">
        <v>80</v>
      </c>
      <c r="C37" s="46"/>
      <c r="D37" s="46"/>
      <c r="E37" s="46"/>
      <c r="F37" s="46" t="s">
        <v>81</v>
      </c>
      <c r="G37" s="46"/>
      <c r="H37" s="46"/>
      <c r="I37" s="46"/>
      <c r="J37" s="46"/>
      <c r="K37" s="46"/>
      <c r="L37" s="46"/>
      <c r="M37" s="63"/>
      <c r="N37" s="63"/>
    </row>
    <row r="38" spans="1:19" ht="63.75" customHeight="1">
      <c r="A38" s="18" t="s">
        <v>86</v>
      </c>
      <c r="B38" s="52" t="s">
        <v>2</v>
      </c>
      <c r="C38" s="52"/>
      <c r="D38" s="52"/>
      <c r="E38" s="52"/>
      <c r="F38" s="52" t="s">
        <v>87</v>
      </c>
      <c r="G38" s="52"/>
      <c r="H38" s="52"/>
      <c r="I38" s="52"/>
      <c r="J38" s="52"/>
      <c r="K38" s="52"/>
      <c r="L38" s="52"/>
      <c r="M38" s="52" t="s">
        <v>171</v>
      </c>
      <c r="N38" s="65"/>
      <c r="P38" s="2" t="s">
        <v>88</v>
      </c>
      <c r="Q38" s="2" t="s">
        <v>88</v>
      </c>
    </row>
    <row r="39" spans="1:19" ht="108.75" customHeight="1">
      <c r="A39" s="18" t="s">
        <v>89</v>
      </c>
      <c r="B39" s="52" t="s">
        <v>3</v>
      </c>
      <c r="C39" s="52"/>
      <c r="D39" s="52"/>
      <c r="E39" s="52"/>
      <c r="F39" s="52" t="s">
        <v>161</v>
      </c>
      <c r="G39" s="52"/>
      <c r="H39" s="52"/>
      <c r="I39" s="52"/>
      <c r="J39" s="52"/>
      <c r="K39" s="52"/>
      <c r="L39" s="52"/>
      <c r="M39" s="52" t="s">
        <v>162</v>
      </c>
      <c r="N39" s="52"/>
    </row>
    <row r="40" spans="1:19" ht="17.25" customHeight="1">
      <c r="A40" s="13" t="s">
        <v>72</v>
      </c>
      <c r="B40" s="46" t="s">
        <v>4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9">
      <c r="A41" s="15"/>
      <c r="B41" s="46" t="s">
        <v>80</v>
      </c>
      <c r="C41" s="46"/>
      <c r="D41" s="46"/>
      <c r="E41" s="46"/>
      <c r="F41" s="46" t="s">
        <v>81</v>
      </c>
      <c r="G41" s="46"/>
      <c r="H41" s="46"/>
      <c r="I41" s="46"/>
      <c r="J41" s="46"/>
      <c r="K41" s="46"/>
      <c r="L41" s="46"/>
      <c r="M41" s="64"/>
      <c r="N41" s="64"/>
    </row>
    <row r="42" spans="1:19" ht="78.75" customHeight="1">
      <c r="A42" s="18" t="s">
        <v>90</v>
      </c>
      <c r="B42" s="52" t="s">
        <v>5</v>
      </c>
      <c r="C42" s="52"/>
      <c r="D42" s="52"/>
      <c r="E42" s="52"/>
      <c r="F42" s="52" t="s">
        <v>163</v>
      </c>
      <c r="G42" s="52"/>
      <c r="H42" s="52"/>
      <c r="I42" s="52"/>
      <c r="J42" s="52"/>
      <c r="K42" s="52"/>
      <c r="L42" s="52"/>
      <c r="M42" s="52" t="s">
        <v>171</v>
      </c>
      <c r="N42" s="65"/>
      <c r="S42" s="2" t="s">
        <v>88</v>
      </c>
    </row>
    <row r="43" spans="1:19" ht="127.5" customHeight="1">
      <c r="A43" s="18" t="s">
        <v>91</v>
      </c>
      <c r="B43" s="52" t="s">
        <v>6</v>
      </c>
      <c r="C43" s="52"/>
      <c r="D43" s="52"/>
      <c r="E43" s="52"/>
      <c r="F43" s="52" t="s">
        <v>164</v>
      </c>
      <c r="G43" s="52"/>
      <c r="H43" s="52"/>
      <c r="I43" s="52"/>
      <c r="J43" s="52"/>
      <c r="K43" s="52"/>
      <c r="L43" s="52"/>
      <c r="M43" s="52" t="s">
        <v>162</v>
      </c>
      <c r="N43" s="52"/>
      <c r="P43" s="2" t="s">
        <v>88</v>
      </c>
    </row>
    <row r="44" spans="1:19" ht="21.75" customHeight="1">
      <c r="A44" s="12" t="s">
        <v>92</v>
      </c>
      <c r="B44" s="52" t="s">
        <v>93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R44" s="2" t="s">
        <v>88</v>
      </c>
    </row>
    <row r="45" spans="1:19" ht="16.5" customHeight="1">
      <c r="A45" s="13" t="s">
        <v>94</v>
      </c>
      <c r="B45" s="46" t="s">
        <v>7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1:19" ht="21" customHeight="1">
      <c r="A46" s="13"/>
      <c r="B46" s="46" t="s">
        <v>80</v>
      </c>
      <c r="C46" s="46"/>
      <c r="D46" s="46"/>
      <c r="E46" s="46"/>
      <c r="F46" s="46" t="s">
        <v>81</v>
      </c>
      <c r="G46" s="46"/>
      <c r="H46" s="46"/>
      <c r="I46" s="46"/>
      <c r="J46" s="46"/>
      <c r="K46" s="46"/>
      <c r="L46" s="46"/>
      <c r="M46" s="63"/>
      <c r="N46" s="63"/>
    </row>
    <row r="47" spans="1:19" ht="102.75" customHeight="1">
      <c r="A47" s="18" t="s">
        <v>95</v>
      </c>
      <c r="B47" s="52" t="s">
        <v>8</v>
      </c>
      <c r="C47" s="52"/>
      <c r="D47" s="52"/>
      <c r="E47" s="52"/>
      <c r="F47" s="52" t="s">
        <v>165</v>
      </c>
      <c r="G47" s="52"/>
      <c r="H47" s="52"/>
      <c r="I47" s="52"/>
      <c r="J47" s="52"/>
      <c r="K47" s="52"/>
      <c r="L47" s="52"/>
      <c r="M47" s="52" t="s">
        <v>172</v>
      </c>
      <c r="N47" s="52"/>
    </row>
    <row r="48" spans="1:19" ht="87" customHeight="1">
      <c r="A48" s="18" t="s">
        <v>96</v>
      </c>
      <c r="B48" s="52" t="s">
        <v>9</v>
      </c>
      <c r="C48" s="52"/>
      <c r="D48" s="52"/>
      <c r="E48" s="52"/>
      <c r="F48" s="52" t="s">
        <v>177</v>
      </c>
      <c r="G48" s="52"/>
      <c r="H48" s="52"/>
      <c r="I48" s="52"/>
      <c r="J48" s="52"/>
      <c r="K48" s="52"/>
      <c r="L48" s="52"/>
      <c r="M48" s="52" t="s">
        <v>167</v>
      </c>
      <c r="N48" s="52"/>
    </row>
    <row r="49" spans="1:18" ht="16.5" customHeight="1">
      <c r="A49" s="13" t="s">
        <v>97</v>
      </c>
      <c r="B49" s="46" t="s">
        <v>10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8" ht="21" customHeight="1">
      <c r="A50" s="13"/>
      <c r="B50" s="46" t="s">
        <v>80</v>
      </c>
      <c r="C50" s="46"/>
      <c r="D50" s="46"/>
      <c r="E50" s="46"/>
      <c r="F50" s="46" t="s">
        <v>81</v>
      </c>
      <c r="G50" s="46"/>
      <c r="H50" s="46"/>
      <c r="I50" s="46"/>
      <c r="J50" s="46"/>
      <c r="K50" s="46"/>
      <c r="L50" s="46"/>
      <c r="M50" s="63"/>
      <c r="N50" s="63"/>
    </row>
    <row r="51" spans="1:18" ht="71.25" customHeight="1">
      <c r="A51" s="18" t="s">
        <v>98</v>
      </c>
      <c r="B51" s="52" t="s">
        <v>99</v>
      </c>
      <c r="C51" s="52"/>
      <c r="D51" s="52"/>
      <c r="E51" s="52"/>
      <c r="F51" s="52" t="s">
        <v>168</v>
      </c>
      <c r="G51" s="52"/>
      <c r="H51" s="52"/>
      <c r="I51" s="52"/>
      <c r="J51" s="52"/>
      <c r="K51" s="52"/>
      <c r="L51" s="52"/>
      <c r="M51" s="52" t="s">
        <v>171</v>
      </c>
      <c r="N51" s="52"/>
    </row>
    <row r="52" spans="1:18" ht="81.75" customHeight="1">
      <c r="A52" s="18" t="s">
        <v>100</v>
      </c>
      <c r="B52" s="52" t="s">
        <v>11</v>
      </c>
      <c r="C52" s="52"/>
      <c r="D52" s="52"/>
      <c r="E52" s="52"/>
      <c r="F52" s="52" t="s">
        <v>176</v>
      </c>
      <c r="G52" s="52"/>
      <c r="H52" s="52"/>
      <c r="I52" s="52"/>
      <c r="J52" s="52"/>
      <c r="K52" s="52"/>
      <c r="L52" s="52"/>
      <c r="M52" s="52" t="s">
        <v>167</v>
      </c>
      <c r="N52" s="52"/>
    </row>
    <row r="53" spans="1:18" ht="24" customHeight="1">
      <c r="A53" s="12">
        <v>3</v>
      </c>
      <c r="B53" s="52" t="s">
        <v>101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1:18" ht="16.5" customHeight="1">
      <c r="A54" s="13" t="s">
        <v>102</v>
      </c>
      <c r="B54" s="46" t="s">
        <v>12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8" ht="21" customHeight="1">
      <c r="A55" s="13"/>
      <c r="B55" s="46" t="s">
        <v>80</v>
      </c>
      <c r="C55" s="46"/>
      <c r="D55" s="46"/>
      <c r="E55" s="46"/>
      <c r="F55" s="46" t="s">
        <v>81</v>
      </c>
      <c r="G55" s="46"/>
      <c r="H55" s="46"/>
      <c r="I55" s="46"/>
      <c r="J55" s="46"/>
      <c r="K55" s="46"/>
      <c r="L55" s="46"/>
      <c r="M55" s="63"/>
      <c r="N55" s="63"/>
    </row>
    <row r="56" spans="1:18" ht="63.75" customHeight="1">
      <c r="A56" s="18" t="s">
        <v>103</v>
      </c>
      <c r="B56" s="66" t="s">
        <v>13</v>
      </c>
      <c r="C56" s="66"/>
      <c r="D56" s="66"/>
      <c r="E56" s="66"/>
      <c r="F56" s="52" t="s">
        <v>169</v>
      </c>
      <c r="G56" s="52"/>
      <c r="H56" s="52"/>
      <c r="I56" s="52"/>
      <c r="J56" s="52"/>
      <c r="K56" s="52"/>
      <c r="L56" s="52"/>
      <c r="M56" s="52" t="s">
        <v>171</v>
      </c>
      <c r="N56" s="52"/>
    </row>
    <row r="57" spans="1:18" ht="71.25" customHeight="1">
      <c r="A57" s="18" t="s">
        <v>104</v>
      </c>
      <c r="B57" s="52" t="s">
        <v>14</v>
      </c>
      <c r="C57" s="52"/>
      <c r="D57" s="52"/>
      <c r="E57" s="52"/>
      <c r="F57" s="52" t="s">
        <v>170</v>
      </c>
      <c r="G57" s="52"/>
      <c r="H57" s="52"/>
      <c r="I57" s="52"/>
      <c r="J57" s="52"/>
      <c r="K57" s="52"/>
      <c r="L57" s="52"/>
      <c r="M57" s="52" t="s">
        <v>171</v>
      </c>
      <c r="N57" s="52"/>
    </row>
    <row r="58" spans="1:18" ht="74.25" customHeight="1">
      <c r="A58" s="18" t="s">
        <v>105</v>
      </c>
      <c r="B58" s="52" t="s">
        <v>15</v>
      </c>
      <c r="C58" s="52"/>
      <c r="D58" s="52"/>
      <c r="E58" s="52"/>
      <c r="F58" s="52" t="s">
        <v>170</v>
      </c>
      <c r="G58" s="52"/>
      <c r="H58" s="52"/>
      <c r="I58" s="52"/>
      <c r="J58" s="52"/>
      <c r="K58" s="52"/>
      <c r="L58" s="52"/>
      <c r="M58" s="52" t="s">
        <v>171</v>
      </c>
      <c r="N58" s="52"/>
    </row>
    <row r="59" spans="1:18" ht="68.25" customHeight="1">
      <c r="A59" s="18" t="s">
        <v>106</v>
      </c>
      <c r="B59" s="52" t="s">
        <v>16</v>
      </c>
      <c r="C59" s="52"/>
      <c r="D59" s="52"/>
      <c r="E59" s="52"/>
      <c r="F59" s="52" t="s">
        <v>170</v>
      </c>
      <c r="G59" s="52"/>
      <c r="H59" s="52"/>
      <c r="I59" s="52"/>
      <c r="J59" s="52"/>
      <c r="K59" s="52"/>
      <c r="L59" s="52"/>
      <c r="M59" s="52" t="s">
        <v>171</v>
      </c>
      <c r="N59" s="52"/>
    </row>
    <row r="60" spans="1:18" ht="21" customHeight="1">
      <c r="A60" s="13">
        <v>4</v>
      </c>
      <c r="B60" s="46" t="s">
        <v>107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</row>
    <row r="61" spans="1:18" ht="26.25" customHeight="1">
      <c r="A61" s="13" t="s">
        <v>108</v>
      </c>
      <c r="B61" s="47" t="s">
        <v>109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P61" s="2" t="s">
        <v>88</v>
      </c>
    </row>
    <row r="62" spans="1:18">
      <c r="A62" s="15"/>
      <c r="B62" s="46" t="s">
        <v>80</v>
      </c>
      <c r="C62" s="46"/>
      <c r="D62" s="46"/>
      <c r="E62" s="46"/>
      <c r="F62" s="46" t="s">
        <v>81</v>
      </c>
      <c r="G62" s="46"/>
      <c r="H62" s="46"/>
      <c r="I62" s="46"/>
      <c r="J62" s="46"/>
      <c r="K62" s="46"/>
      <c r="L62" s="46"/>
      <c r="M62" s="64"/>
      <c r="N62" s="64"/>
    </row>
    <row r="63" spans="1:18" s="17" customFormat="1" ht="72" customHeight="1">
      <c r="A63" s="18" t="s">
        <v>110</v>
      </c>
      <c r="B63" s="52" t="s">
        <v>18</v>
      </c>
      <c r="C63" s="52"/>
      <c r="D63" s="52"/>
      <c r="E63" s="52"/>
      <c r="F63" s="52" t="s">
        <v>174</v>
      </c>
      <c r="G63" s="52"/>
      <c r="H63" s="52"/>
      <c r="I63" s="52"/>
      <c r="J63" s="52"/>
      <c r="K63" s="52"/>
      <c r="L63" s="52"/>
      <c r="M63" s="52" t="s">
        <v>171</v>
      </c>
      <c r="N63" s="52"/>
    </row>
    <row r="64" spans="1:18" s="17" customFormat="1" ht="66.75" customHeight="1">
      <c r="A64" s="18" t="s">
        <v>111</v>
      </c>
      <c r="B64" s="52" t="s">
        <v>19</v>
      </c>
      <c r="C64" s="52"/>
      <c r="D64" s="52"/>
      <c r="E64" s="52"/>
      <c r="F64" s="52" t="s">
        <v>175</v>
      </c>
      <c r="G64" s="52"/>
      <c r="H64" s="52"/>
      <c r="I64" s="52"/>
      <c r="J64" s="52"/>
      <c r="K64" s="52"/>
      <c r="L64" s="52"/>
      <c r="M64" s="52" t="s">
        <v>171</v>
      </c>
      <c r="N64" s="52"/>
      <c r="R64" s="17" t="s">
        <v>88</v>
      </c>
    </row>
    <row r="65" spans="1:14" ht="15" customHeight="1">
      <c r="A65" s="12">
        <v>5</v>
      </c>
      <c r="B65" s="52" t="s">
        <v>112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1:14" ht="26.25" customHeight="1">
      <c r="A66" s="13" t="s">
        <v>113</v>
      </c>
      <c r="B66" s="47" t="s">
        <v>20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</row>
    <row r="67" spans="1:14">
      <c r="A67" s="19"/>
      <c r="B67" s="46" t="s">
        <v>80</v>
      </c>
      <c r="C67" s="46"/>
      <c r="D67" s="46"/>
      <c r="E67" s="46"/>
      <c r="F67" s="46" t="s">
        <v>81</v>
      </c>
      <c r="G67" s="46"/>
      <c r="H67" s="46"/>
      <c r="I67" s="46"/>
      <c r="J67" s="46"/>
      <c r="K67" s="46"/>
      <c r="L67" s="46"/>
      <c r="M67" s="64"/>
      <c r="N67" s="64"/>
    </row>
    <row r="68" spans="1:14" s="17" customFormat="1" ht="22.5" customHeight="1">
      <c r="A68" s="18" t="s">
        <v>114</v>
      </c>
      <c r="B68" s="52" t="s">
        <v>21</v>
      </c>
      <c r="C68" s="52"/>
      <c r="D68" s="52"/>
      <c r="E68" s="52"/>
      <c r="F68" s="52" t="s">
        <v>173</v>
      </c>
      <c r="G68" s="52"/>
      <c r="H68" s="52"/>
      <c r="I68" s="52"/>
      <c r="J68" s="52"/>
      <c r="K68" s="52"/>
      <c r="L68" s="52"/>
      <c r="M68" s="49"/>
      <c r="N68" s="49"/>
    </row>
    <row r="69" spans="1:14">
      <c r="A69" s="21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68"/>
    </row>
    <row r="70" spans="1:14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spans="1:14">
      <c r="A71" s="22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</row>
  </sheetData>
  <mergeCells count="132">
    <mergeCell ref="B68:E68"/>
    <mergeCell ref="F68:L68"/>
    <mergeCell ref="M68:N68"/>
    <mergeCell ref="B69:E69"/>
    <mergeCell ref="F69:L69"/>
    <mergeCell ref="M69:N69"/>
    <mergeCell ref="B63:E63"/>
    <mergeCell ref="F63:L63"/>
    <mergeCell ref="M63:N63"/>
    <mergeCell ref="B64:E64"/>
    <mergeCell ref="F64:L64"/>
    <mergeCell ref="M64:N64"/>
    <mergeCell ref="B65:N65"/>
    <mergeCell ref="B66:N66"/>
    <mergeCell ref="B67:E67"/>
    <mergeCell ref="F67:L67"/>
    <mergeCell ref="M67:N67"/>
    <mergeCell ref="B58:E58"/>
    <mergeCell ref="F58:L58"/>
    <mergeCell ref="M58:N58"/>
    <mergeCell ref="B59:E59"/>
    <mergeCell ref="F59:L59"/>
    <mergeCell ref="M59:N59"/>
    <mergeCell ref="B60:N60"/>
    <mergeCell ref="B61:N61"/>
    <mergeCell ref="B62:E62"/>
    <mergeCell ref="F62:L62"/>
    <mergeCell ref="M62:N62"/>
    <mergeCell ref="B53:N53"/>
    <mergeCell ref="B54:N54"/>
    <mergeCell ref="B55:E55"/>
    <mergeCell ref="F55:L55"/>
    <mergeCell ref="M55:N55"/>
    <mergeCell ref="B56:E56"/>
    <mergeCell ref="F56:L56"/>
    <mergeCell ref="M56:N56"/>
    <mergeCell ref="B57:E57"/>
    <mergeCell ref="F57:L57"/>
    <mergeCell ref="M57:N57"/>
    <mergeCell ref="B49:N49"/>
    <mergeCell ref="B50:E50"/>
    <mergeCell ref="F50:L50"/>
    <mergeCell ref="M50:N50"/>
    <mergeCell ref="B51:E51"/>
    <mergeCell ref="F51:L51"/>
    <mergeCell ref="M51:N51"/>
    <mergeCell ref="B52:E52"/>
    <mergeCell ref="F52:L52"/>
    <mergeCell ref="M52:N52"/>
    <mergeCell ref="B44:N44"/>
    <mergeCell ref="B45:N45"/>
    <mergeCell ref="B46:E46"/>
    <mergeCell ref="F46:L46"/>
    <mergeCell ref="M46:N46"/>
    <mergeCell ref="B47:E47"/>
    <mergeCell ref="F47:L47"/>
    <mergeCell ref="M47:N47"/>
    <mergeCell ref="B48:E48"/>
    <mergeCell ref="F48:L48"/>
    <mergeCell ref="M48:N48"/>
    <mergeCell ref="B40:N40"/>
    <mergeCell ref="B41:E41"/>
    <mergeCell ref="F41:L41"/>
    <mergeCell ref="M41:N41"/>
    <mergeCell ref="B42:E42"/>
    <mergeCell ref="F42:L42"/>
    <mergeCell ref="M42:N42"/>
    <mergeCell ref="B43:E43"/>
    <mergeCell ref="F43:L43"/>
    <mergeCell ref="M43:N43"/>
    <mergeCell ref="B36:N36"/>
    <mergeCell ref="B37:E37"/>
    <mergeCell ref="F37:L37"/>
    <mergeCell ref="M37:N37"/>
    <mergeCell ref="B38:E38"/>
    <mergeCell ref="F38:L38"/>
    <mergeCell ref="M38:N38"/>
    <mergeCell ref="B39:E39"/>
    <mergeCell ref="F39:L39"/>
    <mergeCell ref="M39:N39"/>
    <mergeCell ref="B31:N31"/>
    <mergeCell ref="B32:N32"/>
    <mergeCell ref="B33:E33"/>
    <mergeCell ref="F33:L33"/>
    <mergeCell ref="M33:N33"/>
    <mergeCell ref="B34:E34"/>
    <mergeCell ref="F34:L34"/>
    <mergeCell ref="M34:N34"/>
    <mergeCell ref="B35:E35"/>
    <mergeCell ref="F35:L35"/>
    <mergeCell ref="M35:N35"/>
    <mergeCell ref="A19:N19"/>
    <mergeCell ref="L20:L24"/>
    <mergeCell ref="M20:M24"/>
    <mergeCell ref="N20:N24"/>
    <mergeCell ref="A28:N28"/>
    <mergeCell ref="B29:E29"/>
    <mergeCell ref="F29:L29"/>
    <mergeCell ref="M29:N29"/>
    <mergeCell ref="B30:E30"/>
    <mergeCell ref="F30:L30"/>
    <mergeCell ref="M30:N30"/>
    <mergeCell ref="A14:G14"/>
    <mergeCell ref="H14:N14"/>
    <mergeCell ref="A15:N15"/>
    <mergeCell ref="A16:A17"/>
    <mergeCell ref="B16:B17"/>
    <mergeCell ref="C16:C17"/>
    <mergeCell ref="D16:E16"/>
    <mergeCell ref="F16:K16"/>
    <mergeCell ref="L16:L17"/>
    <mergeCell ref="M16:M17"/>
    <mergeCell ref="N16:N17"/>
    <mergeCell ref="A8:G8"/>
    <mergeCell ref="H8:N8"/>
    <mergeCell ref="A9:G12"/>
    <mergeCell ref="H9:N9"/>
    <mergeCell ref="H10:N10"/>
    <mergeCell ref="H11:N11"/>
    <mergeCell ref="H12:N12"/>
    <mergeCell ref="A13:G13"/>
    <mergeCell ref="H13:I13"/>
    <mergeCell ref="A1:N1"/>
    <mergeCell ref="A2:N2"/>
    <mergeCell ref="A3:N3"/>
    <mergeCell ref="A4:N4"/>
    <mergeCell ref="A5:G5"/>
    <mergeCell ref="H5:N5"/>
    <mergeCell ref="A6:G6"/>
    <mergeCell ref="H6:N6"/>
    <mergeCell ref="A7:G7"/>
    <mergeCell ref="H7:N7"/>
  </mergeCells>
  <pageMargins left="0.7" right="0.7" top="0.75" bottom="0.75" header="0.51180555555555496" footer="0.51180555555555496"/>
  <pageSetup paperSize="9" scale="63" firstPageNumber="0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S45" sqref="S45"/>
    </sheetView>
  </sheetViews>
  <sheetFormatPr defaultColWidth="8.7109375" defaultRowHeight="15"/>
  <cols>
    <col min="1" max="13" width="8.7109375" style="26"/>
    <col min="14" max="14" width="11.28515625" style="26" customWidth="1"/>
    <col min="15" max="16384" width="8.7109375" style="26"/>
  </cols>
  <sheetData>
    <row r="1" spans="1:15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25"/>
    </row>
    <row r="2" spans="1:15" ht="13.9" customHeight="1">
      <c r="A2" s="70" t="s">
        <v>44</v>
      </c>
      <c r="B2" s="71" t="s">
        <v>116</v>
      </c>
      <c r="C2" s="71"/>
      <c r="D2" s="71"/>
      <c r="E2" s="71"/>
      <c r="F2" s="71"/>
      <c r="G2" s="71"/>
      <c r="H2" s="72" t="s">
        <v>117</v>
      </c>
      <c r="I2" s="72"/>
      <c r="J2" s="72"/>
      <c r="K2" s="72"/>
      <c r="L2" s="72"/>
      <c r="M2" s="72"/>
      <c r="N2" s="72"/>
      <c r="O2" s="27"/>
    </row>
    <row r="3" spans="1:15" ht="24.75" customHeight="1">
      <c r="A3" s="70"/>
      <c r="B3" s="71"/>
      <c r="C3" s="71"/>
      <c r="D3" s="71"/>
      <c r="E3" s="71"/>
      <c r="F3" s="71"/>
      <c r="G3" s="71"/>
      <c r="H3" s="28" t="s">
        <v>118</v>
      </c>
      <c r="I3" s="28" t="s">
        <v>119</v>
      </c>
      <c r="J3" s="28" t="s">
        <v>120</v>
      </c>
      <c r="K3" s="28">
        <v>2028</v>
      </c>
      <c r="L3" s="28">
        <v>2029</v>
      </c>
      <c r="M3" s="28">
        <v>2030</v>
      </c>
      <c r="N3" s="28" t="s">
        <v>121</v>
      </c>
      <c r="O3" s="27"/>
    </row>
    <row r="4" spans="1:15" ht="27" customHeight="1">
      <c r="A4" s="29"/>
      <c r="B4" s="73" t="s">
        <v>122</v>
      </c>
      <c r="C4" s="73"/>
      <c r="D4" s="73"/>
      <c r="E4" s="73"/>
      <c r="F4" s="73"/>
      <c r="G4" s="73"/>
      <c r="H4" s="30">
        <f t="shared" ref="H4:M4" si="0">H5+H6+H7+H8</f>
        <v>266602.89999999997</v>
      </c>
      <c r="I4" s="30">
        <f t="shared" si="0"/>
        <v>260722.4</v>
      </c>
      <c r="J4" s="30">
        <f t="shared" si="0"/>
        <v>262734.3</v>
      </c>
      <c r="K4" s="30">
        <f t="shared" si="0"/>
        <v>262734.3</v>
      </c>
      <c r="L4" s="30">
        <f t="shared" si="0"/>
        <v>262734.3</v>
      </c>
      <c r="M4" s="30">
        <f t="shared" si="0"/>
        <v>262734.3</v>
      </c>
      <c r="N4" s="30">
        <f t="shared" ref="N4:N35" si="1">SUM(H4:M4)</f>
        <v>1578262.5</v>
      </c>
      <c r="O4" s="31"/>
    </row>
    <row r="5" spans="1:15" ht="13.9" customHeight="1">
      <c r="A5" s="29"/>
      <c r="B5" s="73" t="s">
        <v>123</v>
      </c>
      <c r="C5" s="73"/>
      <c r="D5" s="73"/>
      <c r="E5" s="73"/>
      <c r="F5" s="73"/>
      <c r="G5" s="73"/>
      <c r="H5" s="30">
        <f t="shared" ref="H5:M5" si="2">H11</f>
        <v>0</v>
      </c>
      <c r="I5" s="30">
        <f t="shared" si="2"/>
        <v>0</v>
      </c>
      <c r="J5" s="30">
        <f t="shared" si="2"/>
        <v>0</v>
      </c>
      <c r="K5" s="30">
        <f t="shared" si="2"/>
        <v>0</v>
      </c>
      <c r="L5" s="30">
        <f t="shared" si="2"/>
        <v>0</v>
      </c>
      <c r="M5" s="30">
        <f t="shared" si="2"/>
        <v>0</v>
      </c>
      <c r="N5" s="30">
        <f t="shared" si="1"/>
        <v>0</v>
      </c>
      <c r="O5" s="31"/>
    </row>
    <row r="6" spans="1:15" ht="13.9" customHeight="1">
      <c r="A6" s="32"/>
      <c r="B6" s="73" t="s">
        <v>124</v>
      </c>
      <c r="C6" s="73"/>
      <c r="D6" s="73"/>
      <c r="E6" s="73"/>
      <c r="F6" s="73"/>
      <c r="G6" s="73"/>
      <c r="H6" s="30">
        <f t="shared" ref="H6:M6" si="3">H47+H12</f>
        <v>817.60000000000014</v>
      </c>
      <c r="I6" s="30">
        <f t="shared" si="3"/>
        <v>823</v>
      </c>
      <c r="J6" s="30">
        <f t="shared" si="3"/>
        <v>1418.7</v>
      </c>
      <c r="K6" s="30">
        <f t="shared" si="3"/>
        <v>1418.7</v>
      </c>
      <c r="L6" s="30">
        <f t="shared" si="3"/>
        <v>1418.7</v>
      </c>
      <c r="M6" s="30">
        <f t="shared" si="3"/>
        <v>1418.7</v>
      </c>
      <c r="N6" s="30">
        <f t="shared" si="1"/>
        <v>7315.4</v>
      </c>
      <c r="O6" s="31"/>
    </row>
    <row r="7" spans="1:15" ht="13.9" customHeight="1">
      <c r="A7" s="33"/>
      <c r="B7" s="73" t="s">
        <v>125</v>
      </c>
      <c r="C7" s="73"/>
      <c r="D7" s="73"/>
      <c r="E7" s="73"/>
      <c r="F7" s="73"/>
      <c r="G7" s="73"/>
      <c r="H7" s="30">
        <f t="shared" ref="H7:M7" si="4">H13+H23+H29+H35+H41+H48+H59+H65</f>
        <v>265785.3</v>
      </c>
      <c r="I7" s="30">
        <f t="shared" si="4"/>
        <v>259899.4</v>
      </c>
      <c r="J7" s="30">
        <f t="shared" si="4"/>
        <v>261315.6</v>
      </c>
      <c r="K7" s="30">
        <f t="shared" si="4"/>
        <v>261315.6</v>
      </c>
      <c r="L7" s="30">
        <f t="shared" si="4"/>
        <v>261315.6</v>
      </c>
      <c r="M7" s="30">
        <f t="shared" si="4"/>
        <v>261315.6</v>
      </c>
      <c r="N7" s="30">
        <f t="shared" si="1"/>
        <v>1570947.1</v>
      </c>
      <c r="O7" s="31"/>
    </row>
    <row r="8" spans="1:15" ht="13.9" customHeight="1">
      <c r="A8" s="33"/>
      <c r="B8" s="73" t="s">
        <v>126</v>
      </c>
      <c r="C8" s="73"/>
      <c r="D8" s="73"/>
      <c r="E8" s="73"/>
      <c r="F8" s="73"/>
      <c r="G8" s="73"/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f t="shared" si="1"/>
        <v>0</v>
      </c>
      <c r="O8" s="31"/>
    </row>
    <row r="9" spans="1:15" ht="13.9" customHeight="1">
      <c r="A9" s="33"/>
      <c r="B9" s="73" t="s">
        <v>127</v>
      </c>
      <c r="C9" s="73"/>
      <c r="D9" s="73"/>
      <c r="E9" s="73"/>
      <c r="F9" s="73"/>
      <c r="G9" s="73"/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f t="shared" si="1"/>
        <v>0</v>
      </c>
      <c r="O9" s="31"/>
    </row>
    <row r="10" spans="1:15" s="35" customFormat="1" ht="24" customHeight="1">
      <c r="A10" s="34">
        <v>1</v>
      </c>
      <c r="B10" s="73" t="s">
        <v>128</v>
      </c>
      <c r="C10" s="73"/>
      <c r="D10" s="73"/>
      <c r="E10" s="73"/>
      <c r="F10" s="73"/>
      <c r="G10" s="73"/>
      <c r="H10" s="30">
        <f t="shared" ref="H10:M10" si="5">H11+H12+H13</f>
        <v>692.00000000000011</v>
      </c>
      <c r="I10" s="30">
        <f t="shared" si="5"/>
        <v>697.6</v>
      </c>
      <c r="J10" s="30">
        <f t="shared" si="5"/>
        <v>1324.7</v>
      </c>
      <c r="K10" s="30">
        <f t="shared" si="5"/>
        <v>1324.7</v>
      </c>
      <c r="L10" s="30">
        <f t="shared" si="5"/>
        <v>1324.7</v>
      </c>
      <c r="M10" s="30">
        <f t="shared" si="5"/>
        <v>1324.7</v>
      </c>
      <c r="N10" s="30">
        <f t="shared" si="1"/>
        <v>6688.4</v>
      </c>
      <c r="O10" s="31"/>
    </row>
    <row r="11" spans="1:15" s="35" customFormat="1" ht="13.9" customHeight="1">
      <c r="A11" s="34"/>
      <c r="B11" s="73" t="s">
        <v>123</v>
      </c>
      <c r="C11" s="73"/>
      <c r="D11" s="73"/>
      <c r="E11" s="73"/>
      <c r="F11" s="73"/>
      <c r="G11" s="73"/>
      <c r="H11" s="30">
        <f t="shared" ref="H11:M13" si="6">H15+H19</f>
        <v>0</v>
      </c>
      <c r="I11" s="30">
        <f t="shared" si="6"/>
        <v>0</v>
      </c>
      <c r="J11" s="30">
        <f t="shared" si="6"/>
        <v>0</v>
      </c>
      <c r="K11" s="30">
        <f t="shared" si="6"/>
        <v>0</v>
      </c>
      <c r="L11" s="30">
        <f t="shared" si="6"/>
        <v>0</v>
      </c>
      <c r="M11" s="30">
        <f t="shared" si="6"/>
        <v>0</v>
      </c>
      <c r="N11" s="30">
        <f t="shared" si="1"/>
        <v>0</v>
      </c>
      <c r="O11" s="31"/>
    </row>
    <row r="12" spans="1:15" s="35" customFormat="1" ht="13.9" customHeight="1">
      <c r="A12" s="34"/>
      <c r="B12" s="73" t="s">
        <v>124</v>
      </c>
      <c r="C12" s="73"/>
      <c r="D12" s="73"/>
      <c r="E12" s="73"/>
      <c r="F12" s="73"/>
      <c r="G12" s="73"/>
      <c r="H12" s="30">
        <f t="shared" si="6"/>
        <v>657.30000000000007</v>
      </c>
      <c r="I12" s="30">
        <f t="shared" si="6"/>
        <v>662.7</v>
      </c>
      <c r="J12" s="30">
        <f t="shared" si="6"/>
        <v>1258.4000000000001</v>
      </c>
      <c r="K12" s="30">
        <f t="shared" si="6"/>
        <v>1258.4000000000001</v>
      </c>
      <c r="L12" s="30">
        <f t="shared" si="6"/>
        <v>1258.4000000000001</v>
      </c>
      <c r="M12" s="30">
        <f t="shared" si="6"/>
        <v>1258.4000000000001</v>
      </c>
      <c r="N12" s="30">
        <f t="shared" si="1"/>
        <v>6353.6</v>
      </c>
      <c r="O12" s="31"/>
    </row>
    <row r="13" spans="1:15" s="35" customFormat="1" ht="13.9" customHeight="1">
      <c r="A13" s="34"/>
      <c r="B13" s="73" t="s">
        <v>125</v>
      </c>
      <c r="C13" s="73"/>
      <c r="D13" s="73"/>
      <c r="E13" s="73"/>
      <c r="F13" s="73"/>
      <c r="G13" s="73"/>
      <c r="H13" s="30">
        <f t="shared" si="6"/>
        <v>34.700000000000003</v>
      </c>
      <c r="I13" s="30">
        <f t="shared" si="6"/>
        <v>34.9</v>
      </c>
      <c r="J13" s="30">
        <f t="shared" si="6"/>
        <v>66.3</v>
      </c>
      <c r="K13" s="30">
        <f t="shared" si="6"/>
        <v>66.3</v>
      </c>
      <c r="L13" s="30">
        <f t="shared" si="6"/>
        <v>66.3</v>
      </c>
      <c r="M13" s="30">
        <f t="shared" si="6"/>
        <v>66.3</v>
      </c>
      <c r="N13" s="30">
        <f t="shared" si="1"/>
        <v>334.8</v>
      </c>
      <c r="O13" s="31"/>
    </row>
    <row r="14" spans="1:15" s="35" customFormat="1" ht="30.75" customHeight="1">
      <c r="A14" s="34" t="s">
        <v>55</v>
      </c>
      <c r="B14" s="74" t="s">
        <v>129</v>
      </c>
      <c r="C14" s="74"/>
      <c r="D14" s="74"/>
      <c r="E14" s="74"/>
      <c r="F14" s="74"/>
      <c r="G14" s="74"/>
      <c r="H14" s="30">
        <f t="shared" ref="H14:M14" si="7">H15+H16+H17</f>
        <v>633.80000000000007</v>
      </c>
      <c r="I14" s="30">
        <f t="shared" si="7"/>
        <v>627.6</v>
      </c>
      <c r="J14" s="30">
        <f t="shared" si="7"/>
        <v>1254.7</v>
      </c>
      <c r="K14" s="30">
        <f t="shared" si="7"/>
        <v>1254.7</v>
      </c>
      <c r="L14" s="30">
        <f t="shared" si="7"/>
        <v>1254.7</v>
      </c>
      <c r="M14" s="30">
        <f t="shared" si="7"/>
        <v>1254.7</v>
      </c>
      <c r="N14" s="30">
        <f t="shared" si="1"/>
        <v>6280.2</v>
      </c>
      <c r="O14" s="31"/>
    </row>
    <row r="15" spans="1:15" s="35" customFormat="1" ht="15" customHeight="1">
      <c r="A15" s="34"/>
      <c r="B15" s="73" t="s">
        <v>123</v>
      </c>
      <c r="C15" s="73"/>
      <c r="D15" s="73"/>
      <c r="E15" s="73"/>
      <c r="F15" s="73"/>
      <c r="G15" s="73"/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0">
        <f t="shared" si="1"/>
        <v>0</v>
      </c>
      <c r="O15" s="31"/>
    </row>
    <row r="16" spans="1:15" s="35" customFormat="1" ht="13.9" customHeight="1">
      <c r="A16" s="34"/>
      <c r="B16" s="73" t="s">
        <v>124</v>
      </c>
      <c r="C16" s="73"/>
      <c r="D16" s="73"/>
      <c r="E16" s="73"/>
      <c r="F16" s="73"/>
      <c r="G16" s="73"/>
      <c r="H16" s="30">
        <v>602.1</v>
      </c>
      <c r="I16" s="30">
        <v>596.20000000000005</v>
      </c>
      <c r="J16" s="30">
        <v>1191.9000000000001</v>
      </c>
      <c r="K16" s="30">
        <v>1191.9000000000001</v>
      </c>
      <c r="L16" s="30">
        <v>1191.9000000000001</v>
      </c>
      <c r="M16" s="30">
        <v>1191.9000000000001</v>
      </c>
      <c r="N16" s="30">
        <f t="shared" si="1"/>
        <v>5965.9</v>
      </c>
      <c r="O16" s="31"/>
    </row>
    <row r="17" spans="1:15" s="35" customFormat="1" ht="13.9" customHeight="1">
      <c r="A17" s="34"/>
      <c r="B17" s="73" t="s">
        <v>125</v>
      </c>
      <c r="C17" s="73"/>
      <c r="D17" s="73"/>
      <c r="E17" s="73"/>
      <c r="F17" s="73"/>
      <c r="G17" s="73"/>
      <c r="H17" s="30">
        <v>31.7</v>
      </c>
      <c r="I17" s="30">
        <v>31.4</v>
      </c>
      <c r="J17" s="30">
        <v>62.8</v>
      </c>
      <c r="K17" s="30">
        <v>62.8</v>
      </c>
      <c r="L17" s="30">
        <v>62.8</v>
      </c>
      <c r="M17" s="30">
        <v>62.8</v>
      </c>
      <c r="N17" s="30">
        <f t="shared" si="1"/>
        <v>314.3</v>
      </c>
      <c r="O17" s="31"/>
    </row>
    <row r="18" spans="1:15" s="35" customFormat="1" ht="27.75" customHeight="1">
      <c r="A18" s="34" t="s">
        <v>68</v>
      </c>
      <c r="B18" s="73" t="s">
        <v>130</v>
      </c>
      <c r="C18" s="73"/>
      <c r="D18" s="73"/>
      <c r="E18" s="73"/>
      <c r="F18" s="73"/>
      <c r="G18" s="73"/>
      <c r="H18" s="30">
        <f t="shared" ref="H18:M18" si="8">H19+H20+H21</f>
        <v>58.2</v>
      </c>
      <c r="I18" s="30">
        <f t="shared" si="8"/>
        <v>70</v>
      </c>
      <c r="J18" s="30">
        <f t="shared" si="8"/>
        <v>70</v>
      </c>
      <c r="K18" s="30">
        <f t="shared" si="8"/>
        <v>70</v>
      </c>
      <c r="L18" s="30">
        <f t="shared" si="8"/>
        <v>70</v>
      </c>
      <c r="M18" s="30">
        <f t="shared" si="8"/>
        <v>70</v>
      </c>
      <c r="N18" s="30">
        <f t="shared" si="1"/>
        <v>408.2</v>
      </c>
      <c r="O18" s="31"/>
    </row>
    <row r="19" spans="1:15" s="35" customFormat="1" ht="14.25" customHeight="1">
      <c r="A19" s="34"/>
      <c r="B19" s="73" t="s">
        <v>123</v>
      </c>
      <c r="C19" s="73"/>
      <c r="D19" s="73"/>
      <c r="E19" s="73"/>
      <c r="F19" s="73"/>
      <c r="G19" s="73"/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f t="shared" si="1"/>
        <v>0</v>
      </c>
      <c r="O19" s="31"/>
    </row>
    <row r="20" spans="1:15" s="35" customFormat="1" ht="13.9" customHeight="1">
      <c r="A20" s="34"/>
      <c r="B20" s="73" t="s">
        <v>124</v>
      </c>
      <c r="C20" s="73"/>
      <c r="D20" s="73"/>
      <c r="E20" s="73"/>
      <c r="F20" s="73"/>
      <c r="G20" s="73"/>
      <c r="H20" s="30">
        <v>55.2</v>
      </c>
      <c r="I20" s="30">
        <v>66.5</v>
      </c>
      <c r="J20" s="30">
        <v>66.5</v>
      </c>
      <c r="K20" s="30">
        <v>66.5</v>
      </c>
      <c r="L20" s="30">
        <v>66.5</v>
      </c>
      <c r="M20" s="30">
        <v>66.5</v>
      </c>
      <c r="N20" s="30">
        <f t="shared" si="1"/>
        <v>387.7</v>
      </c>
      <c r="O20" s="31"/>
    </row>
    <row r="21" spans="1:15" s="35" customFormat="1" ht="13.9" customHeight="1">
      <c r="A21" s="34"/>
      <c r="B21" s="73" t="s">
        <v>125</v>
      </c>
      <c r="C21" s="73"/>
      <c r="D21" s="73"/>
      <c r="E21" s="73"/>
      <c r="F21" s="73"/>
      <c r="G21" s="73"/>
      <c r="H21" s="30">
        <v>3</v>
      </c>
      <c r="I21" s="30">
        <v>3.5</v>
      </c>
      <c r="J21" s="30">
        <v>3.5</v>
      </c>
      <c r="K21" s="30">
        <v>3.5</v>
      </c>
      <c r="L21" s="30">
        <v>3.5</v>
      </c>
      <c r="M21" s="30">
        <v>3.5</v>
      </c>
      <c r="N21" s="30">
        <f t="shared" si="1"/>
        <v>20.5</v>
      </c>
      <c r="O21" s="31"/>
    </row>
    <row r="22" spans="1:15" s="39" customFormat="1" ht="30" customHeight="1">
      <c r="A22" s="37">
        <v>2</v>
      </c>
      <c r="B22" s="75" t="s">
        <v>131</v>
      </c>
      <c r="C22" s="75"/>
      <c r="D22" s="75"/>
      <c r="E22" s="75"/>
      <c r="F22" s="75"/>
      <c r="G22" s="75"/>
      <c r="H22" s="38">
        <f t="shared" ref="H22:M22" si="9">H23</f>
        <v>55933.399999999994</v>
      </c>
      <c r="I22" s="38">
        <f t="shared" si="9"/>
        <v>55705.7</v>
      </c>
      <c r="J22" s="38">
        <f t="shared" si="9"/>
        <v>55959.899999999994</v>
      </c>
      <c r="K22" s="38">
        <f t="shared" si="9"/>
        <v>55959.899999999994</v>
      </c>
      <c r="L22" s="38">
        <f t="shared" si="9"/>
        <v>55959.899999999994</v>
      </c>
      <c r="M22" s="38">
        <f t="shared" si="9"/>
        <v>55959.899999999994</v>
      </c>
      <c r="N22" s="30">
        <f t="shared" si="1"/>
        <v>335478.69999999995</v>
      </c>
      <c r="O22" s="31"/>
    </row>
    <row r="23" spans="1:15" s="39" customFormat="1" ht="16.5" customHeight="1">
      <c r="A23" s="37"/>
      <c r="B23" s="73" t="s">
        <v>125</v>
      </c>
      <c r="C23" s="73"/>
      <c r="D23" s="73"/>
      <c r="E23" s="73"/>
      <c r="F23" s="73"/>
      <c r="G23" s="73"/>
      <c r="H23" s="38">
        <f t="shared" ref="H23:M23" si="10">H25+H27</f>
        <v>55933.399999999994</v>
      </c>
      <c r="I23" s="38">
        <f t="shared" si="10"/>
        <v>55705.7</v>
      </c>
      <c r="J23" s="38">
        <f t="shared" si="10"/>
        <v>55959.899999999994</v>
      </c>
      <c r="K23" s="38">
        <f t="shared" si="10"/>
        <v>55959.899999999994</v>
      </c>
      <c r="L23" s="38">
        <f t="shared" si="10"/>
        <v>55959.899999999994</v>
      </c>
      <c r="M23" s="38">
        <f t="shared" si="10"/>
        <v>55959.899999999994</v>
      </c>
      <c r="N23" s="30">
        <f t="shared" si="1"/>
        <v>335478.69999999995</v>
      </c>
      <c r="O23" s="31"/>
    </row>
    <row r="24" spans="1:15" s="39" customFormat="1" ht="37.5" customHeight="1">
      <c r="A24" s="40" t="s">
        <v>94</v>
      </c>
      <c r="B24" s="75" t="s">
        <v>132</v>
      </c>
      <c r="C24" s="75"/>
      <c r="D24" s="75"/>
      <c r="E24" s="75"/>
      <c r="F24" s="75"/>
      <c r="G24" s="75"/>
      <c r="H24" s="38">
        <f t="shared" ref="H24:M24" si="11">H25</f>
        <v>55901.2</v>
      </c>
      <c r="I24" s="38">
        <f t="shared" si="11"/>
        <v>55673.5</v>
      </c>
      <c r="J24" s="38">
        <f t="shared" si="11"/>
        <v>55927.7</v>
      </c>
      <c r="K24" s="38">
        <f t="shared" si="11"/>
        <v>55927.7</v>
      </c>
      <c r="L24" s="38">
        <f t="shared" si="11"/>
        <v>55927.7</v>
      </c>
      <c r="M24" s="38">
        <f t="shared" si="11"/>
        <v>55927.7</v>
      </c>
      <c r="N24" s="30">
        <f t="shared" si="1"/>
        <v>335285.5</v>
      </c>
      <c r="O24" s="31"/>
    </row>
    <row r="25" spans="1:15" s="39" customFormat="1" ht="15" customHeight="1">
      <c r="A25" s="40"/>
      <c r="B25" s="75" t="s">
        <v>125</v>
      </c>
      <c r="C25" s="75"/>
      <c r="D25" s="75"/>
      <c r="E25" s="75"/>
      <c r="F25" s="75"/>
      <c r="G25" s="75"/>
      <c r="H25" s="38">
        <v>55901.2</v>
      </c>
      <c r="I25" s="38">
        <v>55673.5</v>
      </c>
      <c r="J25" s="38">
        <v>55927.7</v>
      </c>
      <c r="K25" s="38">
        <v>55927.7</v>
      </c>
      <c r="L25" s="38">
        <v>55927.7</v>
      </c>
      <c r="M25" s="38">
        <v>55927.7</v>
      </c>
      <c r="N25" s="30">
        <f t="shared" si="1"/>
        <v>335285.5</v>
      </c>
      <c r="O25" s="31"/>
    </row>
    <row r="26" spans="1:15" s="39" customFormat="1" ht="27.75" customHeight="1">
      <c r="A26" s="40" t="s">
        <v>97</v>
      </c>
      <c r="B26" s="75" t="s">
        <v>133</v>
      </c>
      <c r="C26" s="75"/>
      <c r="D26" s="75"/>
      <c r="E26" s="75"/>
      <c r="F26" s="75"/>
      <c r="G26" s="75"/>
      <c r="H26" s="38">
        <f t="shared" ref="H26:M26" si="12">H27</f>
        <v>32.200000000000003</v>
      </c>
      <c r="I26" s="38">
        <f t="shared" si="12"/>
        <v>32.200000000000003</v>
      </c>
      <c r="J26" s="38">
        <f t="shared" si="12"/>
        <v>32.200000000000003</v>
      </c>
      <c r="K26" s="38">
        <f t="shared" si="12"/>
        <v>32.200000000000003</v>
      </c>
      <c r="L26" s="38">
        <f t="shared" si="12"/>
        <v>32.200000000000003</v>
      </c>
      <c r="M26" s="38">
        <f t="shared" si="12"/>
        <v>32.200000000000003</v>
      </c>
      <c r="N26" s="30">
        <f t="shared" si="1"/>
        <v>193.2</v>
      </c>
      <c r="O26" s="31"/>
    </row>
    <row r="27" spans="1:15" s="39" customFormat="1" ht="15.75" customHeight="1">
      <c r="A27" s="40"/>
      <c r="B27" s="73" t="s">
        <v>125</v>
      </c>
      <c r="C27" s="73"/>
      <c r="D27" s="73"/>
      <c r="E27" s="73"/>
      <c r="F27" s="73"/>
      <c r="G27" s="73"/>
      <c r="H27" s="38">
        <v>32.200000000000003</v>
      </c>
      <c r="I27" s="38">
        <v>32.200000000000003</v>
      </c>
      <c r="J27" s="38">
        <v>32.200000000000003</v>
      </c>
      <c r="K27" s="38">
        <v>32.200000000000003</v>
      </c>
      <c r="L27" s="38">
        <v>32.200000000000003</v>
      </c>
      <c r="M27" s="38">
        <v>32.200000000000003</v>
      </c>
      <c r="N27" s="30">
        <f t="shared" si="1"/>
        <v>193.2</v>
      </c>
      <c r="O27" s="31"/>
    </row>
    <row r="28" spans="1:15" s="39" customFormat="1" ht="16.5" customHeight="1">
      <c r="A28" s="40">
        <v>3</v>
      </c>
      <c r="B28" s="75" t="s">
        <v>4</v>
      </c>
      <c r="C28" s="75"/>
      <c r="D28" s="75"/>
      <c r="E28" s="75"/>
      <c r="F28" s="75"/>
      <c r="G28" s="75"/>
      <c r="H28" s="38">
        <f t="shared" ref="H28:M28" si="13">H29</f>
        <v>19911.800000000003</v>
      </c>
      <c r="I28" s="38">
        <f t="shared" si="13"/>
        <v>19947.900000000001</v>
      </c>
      <c r="J28" s="38">
        <f t="shared" si="13"/>
        <v>20245.600000000002</v>
      </c>
      <c r="K28" s="38">
        <f t="shared" si="13"/>
        <v>20245.600000000002</v>
      </c>
      <c r="L28" s="38">
        <f t="shared" si="13"/>
        <v>20245.600000000002</v>
      </c>
      <c r="M28" s="38">
        <f t="shared" si="13"/>
        <v>20245.600000000002</v>
      </c>
      <c r="N28" s="30">
        <f t="shared" si="1"/>
        <v>120842.10000000002</v>
      </c>
      <c r="O28" s="31"/>
    </row>
    <row r="29" spans="1:15" s="39" customFormat="1" ht="15.75" customHeight="1">
      <c r="A29" s="40"/>
      <c r="B29" s="75" t="s">
        <v>125</v>
      </c>
      <c r="C29" s="75"/>
      <c r="D29" s="75"/>
      <c r="E29" s="75"/>
      <c r="F29" s="75"/>
      <c r="G29" s="75"/>
      <c r="H29" s="38">
        <f t="shared" ref="H29:M29" si="14">H31+H33</f>
        <v>19911.800000000003</v>
      </c>
      <c r="I29" s="38">
        <f t="shared" si="14"/>
        <v>19947.900000000001</v>
      </c>
      <c r="J29" s="38">
        <f t="shared" si="14"/>
        <v>20245.600000000002</v>
      </c>
      <c r="K29" s="38">
        <f t="shared" si="14"/>
        <v>20245.600000000002</v>
      </c>
      <c r="L29" s="38">
        <f t="shared" si="14"/>
        <v>20245.600000000002</v>
      </c>
      <c r="M29" s="38">
        <f t="shared" si="14"/>
        <v>20245.600000000002</v>
      </c>
      <c r="N29" s="30">
        <f t="shared" si="1"/>
        <v>120842.10000000002</v>
      </c>
      <c r="O29" s="31"/>
    </row>
    <row r="30" spans="1:15" s="39" customFormat="1" ht="37.5" customHeight="1">
      <c r="A30" s="40" t="s">
        <v>102</v>
      </c>
      <c r="B30" s="75" t="s">
        <v>134</v>
      </c>
      <c r="C30" s="75"/>
      <c r="D30" s="75"/>
      <c r="E30" s="75"/>
      <c r="F30" s="75"/>
      <c r="G30" s="75"/>
      <c r="H30" s="38">
        <f t="shared" ref="H30:M30" si="15">H31</f>
        <v>19831.400000000001</v>
      </c>
      <c r="I30" s="38">
        <f t="shared" si="15"/>
        <v>19867.5</v>
      </c>
      <c r="J30" s="38">
        <f t="shared" si="15"/>
        <v>20165.2</v>
      </c>
      <c r="K30" s="38">
        <f t="shared" si="15"/>
        <v>20165.2</v>
      </c>
      <c r="L30" s="38">
        <f t="shared" si="15"/>
        <v>20165.2</v>
      </c>
      <c r="M30" s="38">
        <f t="shared" si="15"/>
        <v>20165.2</v>
      </c>
      <c r="N30" s="30">
        <f t="shared" si="1"/>
        <v>120359.7</v>
      </c>
      <c r="O30" s="31"/>
    </row>
    <row r="31" spans="1:15" s="39" customFormat="1" ht="16.5" customHeight="1">
      <c r="A31" s="40"/>
      <c r="B31" s="75" t="s">
        <v>125</v>
      </c>
      <c r="C31" s="75"/>
      <c r="D31" s="75"/>
      <c r="E31" s="75"/>
      <c r="F31" s="75"/>
      <c r="G31" s="75"/>
      <c r="H31" s="38">
        <v>19831.400000000001</v>
      </c>
      <c r="I31" s="38">
        <v>19867.5</v>
      </c>
      <c r="J31" s="38">
        <v>20165.2</v>
      </c>
      <c r="K31" s="38">
        <v>20165.2</v>
      </c>
      <c r="L31" s="38">
        <v>20165.2</v>
      </c>
      <c r="M31" s="38">
        <v>20165.2</v>
      </c>
      <c r="N31" s="30">
        <f t="shared" si="1"/>
        <v>120359.7</v>
      </c>
      <c r="O31" s="31"/>
    </row>
    <row r="32" spans="1:15" s="39" customFormat="1" ht="27.75" customHeight="1">
      <c r="A32" s="40" t="s">
        <v>135</v>
      </c>
      <c r="B32" s="75" t="s">
        <v>136</v>
      </c>
      <c r="C32" s="75"/>
      <c r="D32" s="75"/>
      <c r="E32" s="75"/>
      <c r="F32" s="75"/>
      <c r="G32" s="75"/>
      <c r="H32" s="38">
        <f t="shared" ref="H32:M32" si="16">H33</f>
        <v>80.400000000000006</v>
      </c>
      <c r="I32" s="38">
        <f t="shared" si="16"/>
        <v>80.400000000000006</v>
      </c>
      <c r="J32" s="38">
        <f t="shared" si="16"/>
        <v>80.400000000000006</v>
      </c>
      <c r="K32" s="38">
        <f t="shared" si="16"/>
        <v>80.400000000000006</v>
      </c>
      <c r="L32" s="38">
        <f t="shared" si="16"/>
        <v>80.400000000000006</v>
      </c>
      <c r="M32" s="38">
        <f t="shared" si="16"/>
        <v>80.400000000000006</v>
      </c>
      <c r="N32" s="30">
        <f t="shared" si="1"/>
        <v>482.4</v>
      </c>
      <c r="O32" s="31"/>
    </row>
    <row r="33" spans="1:15" s="39" customFormat="1" ht="13.9" customHeight="1">
      <c r="A33" s="41"/>
      <c r="B33" s="75" t="s">
        <v>125</v>
      </c>
      <c r="C33" s="75"/>
      <c r="D33" s="75"/>
      <c r="E33" s="75"/>
      <c r="F33" s="75"/>
      <c r="G33" s="75"/>
      <c r="H33" s="38">
        <v>80.400000000000006</v>
      </c>
      <c r="I33" s="38">
        <v>80.400000000000006</v>
      </c>
      <c r="J33" s="38">
        <v>80.400000000000006</v>
      </c>
      <c r="K33" s="38">
        <v>80.400000000000006</v>
      </c>
      <c r="L33" s="38">
        <v>80.400000000000006</v>
      </c>
      <c r="M33" s="38">
        <v>80.400000000000006</v>
      </c>
      <c r="N33" s="30">
        <f t="shared" si="1"/>
        <v>482.4</v>
      </c>
      <c r="O33" s="31"/>
    </row>
    <row r="34" spans="1:15" s="39" customFormat="1" ht="26.25" customHeight="1">
      <c r="A34" s="37">
        <v>4</v>
      </c>
      <c r="B34" s="76" t="s">
        <v>7</v>
      </c>
      <c r="C34" s="76"/>
      <c r="D34" s="76"/>
      <c r="E34" s="76"/>
      <c r="F34" s="76"/>
      <c r="G34" s="76"/>
      <c r="H34" s="38">
        <f t="shared" ref="H34:M34" si="17">H35</f>
        <v>84965.1</v>
      </c>
      <c r="I34" s="38">
        <f t="shared" si="17"/>
        <v>84227.199999999997</v>
      </c>
      <c r="J34" s="38">
        <f t="shared" si="17"/>
        <v>84671.8</v>
      </c>
      <c r="K34" s="38">
        <f t="shared" si="17"/>
        <v>84671.8</v>
      </c>
      <c r="L34" s="38">
        <f t="shared" si="17"/>
        <v>84671.8</v>
      </c>
      <c r="M34" s="38">
        <f t="shared" si="17"/>
        <v>84671.8</v>
      </c>
      <c r="N34" s="30">
        <f t="shared" si="1"/>
        <v>507879.49999999994</v>
      </c>
      <c r="O34" s="31"/>
    </row>
    <row r="35" spans="1:15" s="39" customFormat="1" ht="18" customHeight="1">
      <c r="A35" s="40"/>
      <c r="B35" s="75" t="s">
        <v>125</v>
      </c>
      <c r="C35" s="75"/>
      <c r="D35" s="75"/>
      <c r="E35" s="75"/>
      <c r="F35" s="75"/>
      <c r="G35" s="75"/>
      <c r="H35" s="38">
        <f t="shared" ref="H35:M35" si="18">H37+H39</f>
        <v>84965.1</v>
      </c>
      <c r="I35" s="38">
        <f t="shared" si="18"/>
        <v>84227.199999999997</v>
      </c>
      <c r="J35" s="38">
        <f t="shared" si="18"/>
        <v>84671.8</v>
      </c>
      <c r="K35" s="38">
        <f t="shared" si="18"/>
        <v>84671.8</v>
      </c>
      <c r="L35" s="38">
        <f t="shared" si="18"/>
        <v>84671.8</v>
      </c>
      <c r="M35" s="38">
        <f t="shared" si="18"/>
        <v>84671.8</v>
      </c>
      <c r="N35" s="30">
        <f t="shared" si="1"/>
        <v>507879.49999999994</v>
      </c>
      <c r="O35" s="31"/>
    </row>
    <row r="36" spans="1:15" s="39" customFormat="1" ht="37.5" customHeight="1">
      <c r="A36" s="40" t="s">
        <v>108</v>
      </c>
      <c r="B36" s="75" t="s">
        <v>137</v>
      </c>
      <c r="C36" s="75"/>
      <c r="D36" s="75"/>
      <c r="E36" s="75"/>
      <c r="F36" s="75"/>
      <c r="G36" s="75"/>
      <c r="H36" s="38">
        <f t="shared" ref="H36:M36" si="19">H37</f>
        <v>84705.1</v>
      </c>
      <c r="I36" s="38">
        <f t="shared" si="19"/>
        <v>83972.2</v>
      </c>
      <c r="J36" s="38">
        <f t="shared" si="19"/>
        <v>84466.8</v>
      </c>
      <c r="K36" s="38">
        <f t="shared" si="19"/>
        <v>84466.8</v>
      </c>
      <c r="L36" s="38">
        <f t="shared" si="19"/>
        <v>84466.8</v>
      </c>
      <c r="M36" s="38">
        <f t="shared" si="19"/>
        <v>84466.8</v>
      </c>
      <c r="N36" s="30">
        <f t="shared" ref="N36:N67" si="20">SUM(H36:M36)</f>
        <v>506544.49999999994</v>
      </c>
      <c r="O36" s="31"/>
    </row>
    <row r="37" spans="1:15" s="39" customFormat="1" ht="17.25" customHeight="1">
      <c r="A37" s="40"/>
      <c r="B37" s="75" t="s">
        <v>125</v>
      </c>
      <c r="C37" s="75"/>
      <c r="D37" s="75"/>
      <c r="E37" s="75"/>
      <c r="F37" s="75"/>
      <c r="G37" s="75"/>
      <c r="H37" s="38">
        <v>84705.1</v>
      </c>
      <c r="I37" s="38">
        <v>83972.2</v>
      </c>
      <c r="J37" s="38">
        <v>84466.8</v>
      </c>
      <c r="K37" s="38">
        <v>84466.8</v>
      </c>
      <c r="L37" s="38">
        <v>84466.8</v>
      </c>
      <c r="M37" s="38">
        <v>84466.8</v>
      </c>
      <c r="N37" s="30">
        <f t="shared" si="20"/>
        <v>506544.49999999994</v>
      </c>
      <c r="O37" s="31"/>
    </row>
    <row r="38" spans="1:15" s="39" customFormat="1" ht="22.5" customHeight="1">
      <c r="A38" s="40" t="s">
        <v>138</v>
      </c>
      <c r="B38" s="75" t="s">
        <v>139</v>
      </c>
      <c r="C38" s="75"/>
      <c r="D38" s="75"/>
      <c r="E38" s="75"/>
      <c r="F38" s="75"/>
      <c r="G38" s="75"/>
      <c r="H38" s="38">
        <f t="shared" ref="H38:M38" si="21">H39</f>
        <v>260</v>
      </c>
      <c r="I38" s="38">
        <f t="shared" si="21"/>
        <v>255</v>
      </c>
      <c r="J38" s="38">
        <f t="shared" si="21"/>
        <v>205</v>
      </c>
      <c r="K38" s="38">
        <f t="shared" si="21"/>
        <v>205</v>
      </c>
      <c r="L38" s="38">
        <f t="shared" si="21"/>
        <v>205</v>
      </c>
      <c r="M38" s="38">
        <f t="shared" si="21"/>
        <v>205</v>
      </c>
      <c r="N38" s="30">
        <f t="shared" si="20"/>
        <v>1335</v>
      </c>
      <c r="O38" s="31"/>
    </row>
    <row r="39" spans="1:15" s="39" customFormat="1" ht="13.9" customHeight="1">
      <c r="A39" s="40"/>
      <c r="B39" s="75" t="s">
        <v>125</v>
      </c>
      <c r="C39" s="75"/>
      <c r="D39" s="75"/>
      <c r="E39" s="75"/>
      <c r="F39" s="75"/>
      <c r="G39" s="75"/>
      <c r="H39" s="38">
        <v>260</v>
      </c>
      <c r="I39" s="38">
        <v>255</v>
      </c>
      <c r="J39" s="38">
        <v>205</v>
      </c>
      <c r="K39" s="38">
        <v>205</v>
      </c>
      <c r="L39" s="38">
        <v>205</v>
      </c>
      <c r="M39" s="38">
        <v>205</v>
      </c>
      <c r="N39" s="30">
        <f t="shared" si="20"/>
        <v>1335</v>
      </c>
      <c r="O39" s="31"/>
    </row>
    <row r="40" spans="1:15" s="39" customFormat="1" ht="28.5" customHeight="1">
      <c r="A40" s="40">
        <v>5</v>
      </c>
      <c r="B40" s="75" t="s">
        <v>10</v>
      </c>
      <c r="C40" s="75"/>
      <c r="D40" s="75"/>
      <c r="E40" s="75"/>
      <c r="F40" s="75"/>
      <c r="G40" s="75"/>
      <c r="H40" s="38">
        <f t="shared" ref="H40:M40" si="22">H41</f>
        <v>85321.600000000006</v>
      </c>
      <c r="I40" s="38">
        <f t="shared" si="22"/>
        <v>81642.399999999994</v>
      </c>
      <c r="J40" s="38">
        <f t="shared" si="22"/>
        <v>81968.100000000006</v>
      </c>
      <c r="K40" s="38">
        <f t="shared" si="22"/>
        <v>81968.100000000006</v>
      </c>
      <c r="L40" s="38">
        <f t="shared" si="22"/>
        <v>81968.100000000006</v>
      </c>
      <c r="M40" s="38">
        <f t="shared" si="22"/>
        <v>81968.100000000006</v>
      </c>
      <c r="N40" s="30">
        <f t="shared" si="20"/>
        <v>494836.4</v>
      </c>
      <c r="O40" s="31"/>
    </row>
    <row r="41" spans="1:15" ht="13.9" customHeight="1">
      <c r="A41" s="40"/>
      <c r="B41" s="75" t="s">
        <v>125</v>
      </c>
      <c r="C41" s="75"/>
      <c r="D41" s="75"/>
      <c r="E41" s="75"/>
      <c r="F41" s="75"/>
      <c r="G41" s="75"/>
      <c r="H41" s="38">
        <f t="shared" ref="H41:M41" si="23">H43+H45</f>
        <v>85321.600000000006</v>
      </c>
      <c r="I41" s="38">
        <f t="shared" si="23"/>
        <v>81642.399999999994</v>
      </c>
      <c r="J41" s="38">
        <f t="shared" si="23"/>
        <v>81968.100000000006</v>
      </c>
      <c r="K41" s="38">
        <f t="shared" si="23"/>
        <v>81968.100000000006</v>
      </c>
      <c r="L41" s="38">
        <f t="shared" si="23"/>
        <v>81968.100000000006</v>
      </c>
      <c r="M41" s="38">
        <f t="shared" si="23"/>
        <v>81968.100000000006</v>
      </c>
      <c r="N41" s="30">
        <f t="shared" si="20"/>
        <v>494836.4</v>
      </c>
      <c r="O41" s="31"/>
    </row>
    <row r="42" spans="1:15" s="39" customFormat="1" ht="37.5" customHeight="1">
      <c r="A42" s="40" t="s">
        <v>113</v>
      </c>
      <c r="B42" s="75" t="s">
        <v>140</v>
      </c>
      <c r="C42" s="75"/>
      <c r="D42" s="75"/>
      <c r="E42" s="75"/>
      <c r="F42" s="75"/>
      <c r="G42" s="75"/>
      <c r="H42" s="38">
        <f t="shared" ref="H42:M42" si="24">H43</f>
        <v>81571.600000000006</v>
      </c>
      <c r="I42" s="38">
        <f t="shared" si="24"/>
        <v>81392.399999999994</v>
      </c>
      <c r="J42" s="38">
        <f t="shared" si="24"/>
        <v>81718.100000000006</v>
      </c>
      <c r="K42" s="38">
        <f t="shared" si="24"/>
        <v>81718.100000000006</v>
      </c>
      <c r="L42" s="38">
        <f t="shared" si="24"/>
        <v>81718.100000000006</v>
      </c>
      <c r="M42" s="38">
        <f t="shared" si="24"/>
        <v>81718.100000000006</v>
      </c>
      <c r="N42" s="30">
        <f t="shared" si="20"/>
        <v>489836.4</v>
      </c>
      <c r="O42" s="31"/>
    </row>
    <row r="43" spans="1:15" ht="13.9" customHeight="1">
      <c r="A43" s="40"/>
      <c r="B43" s="75" t="s">
        <v>125</v>
      </c>
      <c r="C43" s="75"/>
      <c r="D43" s="75"/>
      <c r="E43" s="75"/>
      <c r="F43" s="75"/>
      <c r="G43" s="75"/>
      <c r="H43" s="38">
        <v>81571.600000000006</v>
      </c>
      <c r="I43" s="38">
        <v>81392.399999999994</v>
      </c>
      <c r="J43" s="38">
        <v>81718.100000000006</v>
      </c>
      <c r="K43" s="38">
        <v>81718.100000000006</v>
      </c>
      <c r="L43" s="38">
        <v>81718.100000000006</v>
      </c>
      <c r="M43" s="38">
        <v>81718.100000000006</v>
      </c>
      <c r="N43" s="30">
        <f t="shared" si="20"/>
        <v>489836.4</v>
      </c>
      <c r="O43" s="31"/>
    </row>
    <row r="44" spans="1:15" s="39" customFormat="1" ht="27.75" customHeight="1">
      <c r="A44" s="40" t="s">
        <v>141</v>
      </c>
      <c r="B44" s="75" t="s">
        <v>142</v>
      </c>
      <c r="C44" s="75"/>
      <c r="D44" s="75"/>
      <c r="E44" s="75"/>
      <c r="F44" s="75"/>
      <c r="G44" s="75"/>
      <c r="H44" s="42">
        <f t="shared" ref="H44:M44" si="25">H45</f>
        <v>3750</v>
      </c>
      <c r="I44" s="42">
        <f t="shared" si="25"/>
        <v>250</v>
      </c>
      <c r="J44" s="42">
        <f t="shared" si="25"/>
        <v>250</v>
      </c>
      <c r="K44" s="42">
        <f t="shared" si="25"/>
        <v>250</v>
      </c>
      <c r="L44" s="42">
        <f t="shared" si="25"/>
        <v>250</v>
      </c>
      <c r="M44" s="42">
        <f t="shared" si="25"/>
        <v>250</v>
      </c>
      <c r="N44" s="30">
        <f t="shared" si="20"/>
        <v>5000</v>
      </c>
      <c r="O44" s="31"/>
    </row>
    <row r="45" spans="1:15" ht="13.9" customHeight="1">
      <c r="A45" s="40"/>
      <c r="B45" s="75" t="s">
        <v>125</v>
      </c>
      <c r="C45" s="75"/>
      <c r="D45" s="75"/>
      <c r="E45" s="75"/>
      <c r="F45" s="75"/>
      <c r="G45" s="75"/>
      <c r="H45" s="38">
        <v>3750</v>
      </c>
      <c r="I45" s="38">
        <v>250</v>
      </c>
      <c r="J45" s="38">
        <v>250</v>
      </c>
      <c r="K45" s="38">
        <v>250</v>
      </c>
      <c r="L45" s="38">
        <v>250</v>
      </c>
      <c r="M45" s="38">
        <v>250</v>
      </c>
      <c r="N45" s="30">
        <f t="shared" si="20"/>
        <v>5000</v>
      </c>
      <c r="O45" s="31"/>
    </row>
    <row r="46" spans="1:15" ht="25.5" customHeight="1">
      <c r="A46" s="40">
        <v>6</v>
      </c>
      <c r="B46" s="75" t="s">
        <v>12</v>
      </c>
      <c r="C46" s="75"/>
      <c r="D46" s="75"/>
      <c r="E46" s="75"/>
      <c r="F46" s="75"/>
      <c r="G46" s="75"/>
      <c r="H46" s="43">
        <f t="shared" ref="H46:M46" si="26">H47+H48</f>
        <v>858.8</v>
      </c>
      <c r="I46" s="43">
        <f t="shared" si="26"/>
        <v>864.60000000000014</v>
      </c>
      <c r="J46" s="43">
        <f t="shared" si="26"/>
        <v>870.60000000000014</v>
      </c>
      <c r="K46" s="43">
        <f t="shared" si="26"/>
        <v>870.60000000000014</v>
      </c>
      <c r="L46" s="43">
        <f t="shared" si="26"/>
        <v>870.60000000000014</v>
      </c>
      <c r="M46" s="43">
        <f t="shared" si="26"/>
        <v>870.60000000000014</v>
      </c>
      <c r="N46" s="30">
        <f t="shared" si="20"/>
        <v>5205.8000000000011</v>
      </c>
      <c r="O46" s="31"/>
    </row>
    <row r="47" spans="1:15" ht="13.9" customHeight="1">
      <c r="A47" s="40"/>
      <c r="B47" s="75" t="s">
        <v>124</v>
      </c>
      <c r="C47" s="75"/>
      <c r="D47" s="75"/>
      <c r="E47" s="75"/>
      <c r="F47" s="75"/>
      <c r="G47" s="75"/>
      <c r="H47" s="43">
        <f t="shared" ref="H47:M47" si="27">H50</f>
        <v>160.30000000000001</v>
      </c>
      <c r="I47" s="43">
        <f t="shared" si="27"/>
        <v>160.30000000000001</v>
      </c>
      <c r="J47" s="43">
        <f t="shared" si="27"/>
        <v>160.30000000000001</v>
      </c>
      <c r="K47" s="43">
        <f t="shared" si="27"/>
        <v>160.30000000000001</v>
      </c>
      <c r="L47" s="43">
        <f t="shared" si="27"/>
        <v>160.30000000000001</v>
      </c>
      <c r="M47" s="43">
        <f t="shared" si="27"/>
        <v>160.30000000000001</v>
      </c>
      <c r="N47" s="30">
        <f t="shared" si="20"/>
        <v>961.8</v>
      </c>
      <c r="O47" s="31"/>
    </row>
    <row r="48" spans="1:15" ht="13.9" customHeight="1">
      <c r="A48" s="40"/>
      <c r="B48" s="75" t="s">
        <v>125</v>
      </c>
      <c r="C48" s="75"/>
      <c r="D48" s="75"/>
      <c r="E48" s="75"/>
      <c r="F48" s="75"/>
      <c r="G48" s="75"/>
      <c r="H48" s="43">
        <f t="shared" ref="H48:M48" si="28">H51+H53+H55+H57</f>
        <v>698.5</v>
      </c>
      <c r="I48" s="43">
        <f t="shared" si="28"/>
        <v>704.30000000000007</v>
      </c>
      <c r="J48" s="43">
        <f t="shared" si="28"/>
        <v>710.30000000000007</v>
      </c>
      <c r="K48" s="43">
        <f t="shared" si="28"/>
        <v>710.30000000000007</v>
      </c>
      <c r="L48" s="43">
        <f t="shared" si="28"/>
        <v>710.30000000000007</v>
      </c>
      <c r="M48" s="43">
        <f t="shared" si="28"/>
        <v>710.30000000000007</v>
      </c>
      <c r="N48" s="30">
        <f t="shared" si="20"/>
        <v>4244.0000000000009</v>
      </c>
      <c r="O48" s="31"/>
    </row>
    <row r="49" spans="1:15" ht="27.75" customHeight="1">
      <c r="A49" s="40" t="s">
        <v>143</v>
      </c>
      <c r="B49" s="75" t="s">
        <v>144</v>
      </c>
      <c r="C49" s="75"/>
      <c r="D49" s="75"/>
      <c r="E49" s="75"/>
      <c r="F49" s="75"/>
      <c r="G49" s="75"/>
      <c r="H49" s="43">
        <f t="shared" ref="H49:M49" si="29">H50+H51</f>
        <v>658.8</v>
      </c>
      <c r="I49" s="43">
        <f t="shared" si="29"/>
        <v>664.60000000000014</v>
      </c>
      <c r="J49" s="43">
        <f t="shared" si="29"/>
        <v>670.60000000000014</v>
      </c>
      <c r="K49" s="43">
        <f t="shared" si="29"/>
        <v>670.60000000000014</v>
      </c>
      <c r="L49" s="43">
        <f t="shared" si="29"/>
        <v>670.60000000000014</v>
      </c>
      <c r="M49" s="43">
        <f t="shared" si="29"/>
        <v>670.60000000000014</v>
      </c>
      <c r="N49" s="30">
        <f t="shared" si="20"/>
        <v>4005.8000000000011</v>
      </c>
      <c r="O49" s="31"/>
    </row>
    <row r="50" spans="1:15" ht="13.9" customHeight="1">
      <c r="A50" s="40"/>
      <c r="B50" s="75" t="s">
        <v>124</v>
      </c>
      <c r="C50" s="75"/>
      <c r="D50" s="75"/>
      <c r="E50" s="75"/>
      <c r="F50" s="75"/>
      <c r="G50" s="75"/>
      <c r="H50" s="43">
        <v>160.30000000000001</v>
      </c>
      <c r="I50" s="43">
        <v>160.30000000000001</v>
      </c>
      <c r="J50" s="43">
        <v>160.30000000000001</v>
      </c>
      <c r="K50" s="43">
        <v>160.30000000000001</v>
      </c>
      <c r="L50" s="43">
        <v>160.30000000000001</v>
      </c>
      <c r="M50" s="43">
        <v>160.30000000000001</v>
      </c>
      <c r="N50" s="30">
        <f t="shared" si="20"/>
        <v>961.8</v>
      </c>
      <c r="O50" s="31"/>
    </row>
    <row r="51" spans="1:15" ht="13.9" customHeight="1">
      <c r="A51" s="40"/>
      <c r="B51" s="75" t="s">
        <v>125</v>
      </c>
      <c r="C51" s="75"/>
      <c r="D51" s="75"/>
      <c r="E51" s="75"/>
      <c r="F51" s="75"/>
      <c r="G51" s="75"/>
      <c r="H51" s="43">
        <f>28.3+144.6+325.6</f>
        <v>498.5</v>
      </c>
      <c r="I51" s="43">
        <f>28.3+150.4+325.6</f>
        <v>504.30000000000007</v>
      </c>
      <c r="J51" s="43">
        <f>28.3+156.4+325.6</f>
        <v>510.30000000000007</v>
      </c>
      <c r="K51" s="43">
        <f>28.3+156.4+325.6</f>
        <v>510.30000000000007</v>
      </c>
      <c r="L51" s="43">
        <f>28.3+156.4+325.6</f>
        <v>510.30000000000007</v>
      </c>
      <c r="M51" s="43">
        <f>28.3+156.4+325.6</f>
        <v>510.30000000000007</v>
      </c>
      <c r="N51" s="30">
        <f t="shared" si="20"/>
        <v>3044.0000000000005</v>
      </c>
      <c r="O51" s="31"/>
    </row>
    <row r="52" spans="1:15" ht="27.75" customHeight="1">
      <c r="A52" s="40" t="s">
        <v>145</v>
      </c>
      <c r="B52" s="75" t="s">
        <v>146</v>
      </c>
      <c r="C52" s="75"/>
      <c r="D52" s="75"/>
      <c r="E52" s="75"/>
      <c r="F52" s="75"/>
      <c r="G52" s="75"/>
      <c r="H52" s="43">
        <f t="shared" ref="H52:M52" si="30">H53</f>
        <v>50</v>
      </c>
      <c r="I52" s="43">
        <f t="shared" si="30"/>
        <v>50</v>
      </c>
      <c r="J52" s="43">
        <f t="shared" si="30"/>
        <v>50</v>
      </c>
      <c r="K52" s="43">
        <f t="shared" si="30"/>
        <v>50</v>
      </c>
      <c r="L52" s="43">
        <f t="shared" si="30"/>
        <v>50</v>
      </c>
      <c r="M52" s="43">
        <f t="shared" si="30"/>
        <v>50</v>
      </c>
      <c r="N52" s="30">
        <f t="shared" si="20"/>
        <v>300</v>
      </c>
      <c r="O52" s="31"/>
    </row>
    <row r="53" spans="1:15" ht="13.9" customHeight="1">
      <c r="A53" s="40"/>
      <c r="B53" s="75" t="s">
        <v>125</v>
      </c>
      <c r="C53" s="75"/>
      <c r="D53" s="75"/>
      <c r="E53" s="75"/>
      <c r="F53" s="75"/>
      <c r="G53" s="75"/>
      <c r="H53" s="43">
        <v>50</v>
      </c>
      <c r="I53" s="43">
        <v>50</v>
      </c>
      <c r="J53" s="43">
        <v>50</v>
      </c>
      <c r="K53" s="43">
        <v>50</v>
      </c>
      <c r="L53" s="43">
        <v>50</v>
      </c>
      <c r="M53" s="43">
        <v>50</v>
      </c>
      <c r="N53" s="30">
        <f t="shared" si="20"/>
        <v>300</v>
      </c>
      <c r="O53" s="31"/>
    </row>
    <row r="54" spans="1:15" ht="24.75" customHeight="1">
      <c r="A54" s="40" t="s">
        <v>147</v>
      </c>
      <c r="B54" s="75" t="s">
        <v>148</v>
      </c>
      <c r="C54" s="75"/>
      <c r="D54" s="75"/>
      <c r="E54" s="75"/>
      <c r="F54" s="75"/>
      <c r="G54" s="75"/>
      <c r="H54" s="43">
        <f t="shared" ref="H54:M54" si="31">H55</f>
        <v>50</v>
      </c>
      <c r="I54" s="43">
        <f t="shared" si="31"/>
        <v>50</v>
      </c>
      <c r="J54" s="43">
        <f t="shared" si="31"/>
        <v>50</v>
      </c>
      <c r="K54" s="43">
        <f t="shared" si="31"/>
        <v>50</v>
      </c>
      <c r="L54" s="43">
        <f t="shared" si="31"/>
        <v>50</v>
      </c>
      <c r="M54" s="43">
        <f t="shared" si="31"/>
        <v>50</v>
      </c>
      <c r="N54" s="30">
        <f t="shared" si="20"/>
        <v>300</v>
      </c>
      <c r="O54" s="31"/>
    </row>
    <row r="55" spans="1:15" ht="13.9" customHeight="1">
      <c r="A55" s="40"/>
      <c r="B55" s="75" t="s">
        <v>125</v>
      </c>
      <c r="C55" s="75"/>
      <c r="D55" s="75"/>
      <c r="E55" s="75"/>
      <c r="F55" s="75"/>
      <c r="G55" s="75"/>
      <c r="H55" s="43">
        <v>50</v>
      </c>
      <c r="I55" s="43">
        <v>50</v>
      </c>
      <c r="J55" s="43">
        <v>50</v>
      </c>
      <c r="K55" s="43">
        <v>50</v>
      </c>
      <c r="L55" s="43">
        <v>50</v>
      </c>
      <c r="M55" s="43">
        <v>50</v>
      </c>
      <c r="N55" s="30">
        <f t="shared" si="20"/>
        <v>300</v>
      </c>
      <c r="O55" s="31"/>
    </row>
    <row r="56" spans="1:15" ht="24.75" customHeight="1">
      <c r="A56" s="40" t="s">
        <v>149</v>
      </c>
      <c r="B56" s="75" t="s">
        <v>150</v>
      </c>
      <c r="C56" s="75"/>
      <c r="D56" s="75"/>
      <c r="E56" s="75"/>
      <c r="F56" s="75"/>
      <c r="G56" s="75"/>
      <c r="H56" s="43">
        <f t="shared" ref="H56:M56" si="32">H57</f>
        <v>100</v>
      </c>
      <c r="I56" s="43">
        <f t="shared" si="32"/>
        <v>100</v>
      </c>
      <c r="J56" s="43">
        <f t="shared" si="32"/>
        <v>100</v>
      </c>
      <c r="K56" s="43">
        <f t="shared" si="32"/>
        <v>100</v>
      </c>
      <c r="L56" s="43">
        <f t="shared" si="32"/>
        <v>100</v>
      </c>
      <c r="M56" s="43">
        <f t="shared" si="32"/>
        <v>100</v>
      </c>
      <c r="N56" s="30">
        <f t="shared" si="20"/>
        <v>600</v>
      </c>
      <c r="O56" s="31"/>
    </row>
    <row r="57" spans="1:15" ht="13.9" customHeight="1">
      <c r="A57" s="40"/>
      <c r="B57" s="75" t="s">
        <v>125</v>
      </c>
      <c r="C57" s="75"/>
      <c r="D57" s="75"/>
      <c r="E57" s="75"/>
      <c r="F57" s="75"/>
      <c r="G57" s="75"/>
      <c r="H57" s="43">
        <v>100</v>
      </c>
      <c r="I57" s="43">
        <v>100</v>
      </c>
      <c r="J57" s="43">
        <v>100</v>
      </c>
      <c r="K57" s="43">
        <v>100</v>
      </c>
      <c r="L57" s="43">
        <v>100</v>
      </c>
      <c r="M57" s="43">
        <v>100</v>
      </c>
      <c r="N57" s="30">
        <f t="shared" si="20"/>
        <v>600</v>
      </c>
      <c r="O57" s="31"/>
    </row>
    <row r="58" spans="1:15" ht="30.75" customHeight="1">
      <c r="A58" s="40">
        <v>7</v>
      </c>
      <c r="B58" s="75" t="s">
        <v>17</v>
      </c>
      <c r="C58" s="75"/>
      <c r="D58" s="75"/>
      <c r="E58" s="75"/>
      <c r="F58" s="75"/>
      <c r="G58" s="75"/>
      <c r="H58" s="43">
        <f t="shared" ref="H58:M58" si="33">H59</f>
        <v>231.89999999999998</v>
      </c>
      <c r="I58" s="43">
        <f t="shared" si="33"/>
        <v>108.6</v>
      </c>
      <c r="J58" s="43">
        <f t="shared" si="33"/>
        <v>112.9</v>
      </c>
      <c r="K58" s="43">
        <f t="shared" si="33"/>
        <v>112.9</v>
      </c>
      <c r="L58" s="43">
        <f t="shared" si="33"/>
        <v>112.9</v>
      </c>
      <c r="M58" s="43">
        <f t="shared" si="33"/>
        <v>112.9</v>
      </c>
      <c r="N58" s="30">
        <f t="shared" si="20"/>
        <v>792.09999999999991</v>
      </c>
      <c r="O58" s="31"/>
    </row>
    <row r="59" spans="1:15" ht="13.9" customHeight="1">
      <c r="A59" s="40"/>
      <c r="B59" s="75" t="s">
        <v>125</v>
      </c>
      <c r="C59" s="75"/>
      <c r="D59" s="75"/>
      <c r="E59" s="75"/>
      <c r="F59" s="75"/>
      <c r="G59" s="75"/>
      <c r="H59" s="43">
        <f t="shared" ref="H59:M59" si="34">H61+H63</f>
        <v>231.89999999999998</v>
      </c>
      <c r="I59" s="43">
        <f t="shared" si="34"/>
        <v>108.6</v>
      </c>
      <c r="J59" s="43">
        <f t="shared" si="34"/>
        <v>112.9</v>
      </c>
      <c r="K59" s="43">
        <f t="shared" si="34"/>
        <v>112.9</v>
      </c>
      <c r="L59" s="43">
        <f t="shared" si="34"/>
        <v>112.9</v>
      </c>
      <c r="M59" s="43">
        <f t="shared" si="34"/>
        <v>112.9</v>
      </c>
      <c r="N59" s="30">
        <f t="shared" si="20"/>
        <v>792.09999999999991</v>
      </c>
      <c r="O59" s="31"/>
    </row>
    <row r="60" spans="1:15" ht="25.5" customHeight="1">
      <c r="A60" s="40" t="s">
        <v>151</v>
      </c>
      <c r="B60" s="75" t="s">
        <v>152</v>
      </c>
      <c r="C60" s="75"/>
      <c r="D60" s="75"/>
      <c r="E60" s="75"/>
      <c r="F60" s="75"/>
      <c r="G60" s="75"/>
      <c r="H60" s="43">
        <f t="shared" ref="H60:M60" si="35">H61</f>
        <v>176.2</v>
      </c>
      <c r="I60" s="43">
        <f t="shared" si="35"/>
        <v>108.6</v>
      </c>
      <c r="J60" s="43">
        <f t="shared" si="35"/>
        <v>112.9</v>
      </c>
      <c r="K60" s="43">
        <f t="shared" si="35"/>
        <v>112.9</v>
      </c>
      <c r="L60" s="43">
        <f t="shared" si="35"/>
        <v>112.9</v>
      </c>
      <c r="M60" s="43">
        <f t="shared" si="35"/>
        <v>112.9</v>
      </c>
      <c r="N60" s="30">
        <f t="shared" si="20"/>
        <v>736.39999999999986</v>
      </c>
      <c r="O60" s="31"/>
    </row>
    <row r="61" spans="1:15" ht="13.9" customHeight="1">
      <c r="A61" s="40"/>
      <c r="B61" s="75" t="s">
        <v>125</v>
      </c>
      <c r="C61" s="75"/>
      <c r="D61" s="75"/>
      <c r="E61" s="75"/>
      <c r="F61" s="75"/>
      <c r="G61" s="75"/>
      <c r="H61" s="43">
        <v>176.2</v>
      </c>
      <c r="I61" s="43">
        <v>108.6</v>
      </c>
      <c r="J61" s="43">
        <v>112.9</v>
      </c>
      <c r="K61" s="43">
        <v>112.9</v>
      </c>
      <c r="L61" s="43">
        <v>112.9</v>
      </c>
      <c r="M61" s="43">
        <v>112.9</v>
      </c>
      <c r="N61" s="30">
        <f t="shared" si="20"/>
        <v>736.39999999999986</v>
      </c>
      <c r="O61" s="31"/>
    </row>
    <row r="62" spans="1:15" ht="38.25" customHeight="1">
      <c r="A62" s="40" t="s">
        <v>153</v>
      </c>
      <c r="B62" s="75" t="s">
        <v>154</v>
      </c>
      <c r="C62" s="75"/>
      <c r="D62" s="75"/>
      <c r="E62" s="75"/>
      <c r="F62" s="75"/>
      <c r="G62" s="75"/>
      <c r="H62" s="43">
        <f t="shared" ref="H62:M62" si="36">H63</f>
        <v>55.7</v>
      </c>
      <c r="I62" s="43">
        <f t="shared" si="36"/>
        <v>0</v>
      </c>
      <c r="J62" s="43">
        <f t="shared" si="36"/>
        <v>0</v>
      </c>
      <c r="K62" s="43">
        <f t="shared" si="36"/>
        <v>0</v>
      </c>
      <c r="L62" s="43">
        <f t="shared" si="36"/>
        <v>0</v>
      </c>
      <c r="M62" s="43">
        <f t="shared" si="36"/>
        <v>0</v>
      </c>
      <c r="N62" s="30">
        <f t="shared" si="20"/>
        <v>55.7</v>
      </c>
      <c r="O62" s="31"/>
    </row>
    <row r="63" spans="1:15" ht="13.9" customHeight="1">
      <c r="A63" s="40"/>
      <c r="B63" s="75" t="s">
        <v>125</v>
      </c>
      <c r="C63" s="75"/>
      <c r="D63" s="75"/>
      <c r="E63" s="75"/>
      <c r="F63" s="75"/>
      <c r="G63" s="75"/>
      <c r="H63" s="43">
        <v>55.7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30">
        <f t="shared" si="20"/>
        <v>55.7</v>
      </c>
      <c r="O63" s="31"/>
    </row>
    <row r="64" spans="1:15" ht="26.25" customHeight="1">
      <c r="A64" s="40">
        <v>8</v>
      </c>
      <c r="B64" s="75" t="s">
        <v>155</v>
      </c>
      <c r="C64" s="75"/>
      <c r="D64" s="75"/>
      <c r="E64" s="75"/>
      <c r="F64" s="75"/>
      <c r="G64" s="75"/>
      <c r="H64" s="30">
        <f t="shared" ref="H64:M64" si="37">H65</f>
        <v>18688.3</v>
      </c>
      <c r="I64" s="30">
        <f t="shared" si="37"/>
        <v>17528.400000000001</v>
      </c>
      <c r="J64" s="30">
        <f t="shared" si="37"/>
        <v>17580.7</v>
      </c>
      <c r="K64" s="30">
        <f t="shared" si="37"/>
        <v>17580.7</v>
      </c>
      <c r="L64" s="30">
        <f t="shared" si="37"/>
        <v>17580.7</v>
      </c>
      <c r="M64" s="30">
        <f t="shared" si="37"/>
        <v>17580.7</v>
      </c>
      <c r="N64" s="30">
        <f t="shared" si="20"/>
        <v>106539.49999999999</v>
      </c>
      <c r="O64" s="31"/>
    </row>
    <row r="65" spans="1:15" ht="13.9" customHeight="1">
      <c r="A65" s="40"/>
      <c r="B65" s="75" t="s">
        <v>125</v>
      </c>
      <c r="C65" s="75"/>
      <c r="D65" s="75"/>
      <c r="E65" s="75"/>
      <c r="F65" s="75"/>
      <c r="G65" s="75"/>
      <c r="H65" s="30">
        <f t="shared" ref="H65:M65" si="38">H67</f>
        <v>18688.3</v>
      </c>
      <c r="I65" s="30">
        <f t="shared" si="38"/>
        <v>17528.400000000001</v>
      </c>
      <c r="J65" s="30">
        <f t="shared" si="38"/>
        <v>17580.7</v>
      </c>
      <c r="K65" s="30">
        <f t="shared" si="38"/>
        <v>17580.7</v>
      </c>
      <c r="L65" s="30">
        <f t="shared" si="38"/>
        <v>17580.7</v>
      </c>
      <c r="M65" s="30">
        <f t="shared" si="38"/>
        <v>17580.7</v>
      </c>
      <c r="N65" s="30">
        <f t="shared" si="20"/>
        <v>106539.49999999999</v>
      </c>
      <c r="O65" s="31"/>
    </row>
    <row r="66" spans="1:15" ht="27" customHeight="1">
      <c r="A66" s="40" t="s">
        <v>156</v>
      </c>
      <c r="B66" s="75" t="s">
        <v>157</v>
      </c>
      <c r="C66" s="75"/>
      <c r="D66" s="75"/>
      <c r="E66" s="75"/>
      <c r="F66" s="75"/>
      <c r="G66" s="75"/>
      <c r="H66" s="30">
        <f t="shared" ref="H66:M66" si="39">H67</f>
        <v>18688.3</v>
      </c>
      <c r="I66" s="30">
        <f t="shared" si="39"/>
        <v>17528.400000000001</v>
      </c>
      <c r="J66" s="30">
        <f t="shared" si="39"/>
        <v>17580.7</v>
      </c>
      <c r="K66" s="30">
        <f t="shared" si="39"/>
        <v>17580.7</v>
      </c>
      <c r="L66" s="30">
        <f t="shared" si="39"/>
        <v>17580.7</v>
      </c>
      <c r="M66" s="30">
        <f t="shared" si="39"/>
        <v>17580.7</v>
      </c>
      <c r="N66" s="30">
        <f t="shared" si="20"/>
        <v>106539.49999999999</v>
      </c>
      <c r="O66" s="31"/>
    </row>
    <row r="67" spans="1:15" ht="13.9" customHeight="1">
      <c r="A67" s="40"/>
      <c r="B67" s="75" t="s">
        <v>125</v>
      </c>
      <c r="C67" s="75"/>
      <c r="D67" s="75"/>
      <c r="E67" s="75"/>
      <c r="F67" s="75"/>
      <c r="G67" s="75"/>
      <c r="H67" s="30">
        <v>18688.3</v>
      </c>
      <c r="I67" s="30">
        <v>17528.400000000001</v>
      </c>
      <c r="J67" s="30">
        <v>17580.7</v>
      </c>
      <c r="K67" s="30">
        <v>17580.7</v>
      </c>
      <c r="L67" s="30">
        <v>17580.7</v>
      </c>
      <c r="M67" s="30">
        <v>17580.7</v>
      </c>
      <c r="N67" s="30">
        <f t="shared" si="20"/>
        <v>106539.49999999999</v>
      </c>
      <c r="O67" s="31"/>
    </row>
    <row r="68" spans="1:15" ht="28.5" customHeight="1"/>
  </sheetData>
  <mergeCells count="68">
    <mergeCell ref="B65:G65"/>
    <mergeCell ref="B66:G66"/>
    <mergeCell ref="B67:G67"/>
    <mergeCell ref="B60:G60"/>
    <mergeCell ref="B61:G61"/>
    <mergeCell ref="B62:G62"/>
    <mergeCell ref="B63:G63"/>
    <mergeCell ref="B64:G64"/>
    <mergeCell ref="B55:G55"/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45:G45"/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25:G25"/>
    <mergeCell ref="B26:G26"/>
    <mergeCell ref="B27:G27"/>
    <mergeCell ref="B28:G28"/>
    <mergeCell ref="B29:G29"/>
    <mergeCell ref="B20:G20"/>
    <mergeCell ref="B21:G21"/>
    <mergeCell ref="B22:G22"/>
    <mergeCell ref="B23:G23"/>
    <mergeCell ref="B24:G24"/>
    <mergeCell ref="B15:G15"/>
    <mergeCell ref="B16:G16"/>
    <mergeCell ref="B17:G17"/>
    <mergeCell ref="B18:G18"/>
    <mergeCell ref="B19:G19"/>
    <mergeCell ref="B10:G10"/>
    <mergeCell ref="B11:G11"/>
    <mergeCell ref="B12:G12"/>
    <mergeCell ref="B13:G13"/>
    <mergeCell ref="B14:G14"/>
    <mergeCell ref="B5:G5"/>
    <mergeCell ref="B6:G6"/>
    <mergeCell ref="B7:G7"/>
    <mergeCell ref="B8:G8"/>
    <mergeCell ref="B9:G9"/>
    <mergeCell ref="A1:N1"/>
    <mergeCell ref="A2:A3"/>
    <mergeCell ref="B2:G3"/>
    <mergeCell ref="H2:N2"/>
    <mergeCell ref="B4:G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  <vt:lpstr>'проект МП'!Область_печати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revision>1</cp:revision>
  <cp:lastPrinted>2024-11-13T09:59:48Z</cp:lastPrinted>
  <dcterms:created xsi:type="dcterms:W3CDTF">2024-10-18T09:37:01Z</dcterms:created>
  <dcterms:modified xsi:type="dcterms:W3CDTF">2024-11-15T10:09:29Z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